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4\2 Изоляторы ВЛ\0ИТОГ на ТОРГИ\"/>
    </mc:Choice>
  </mc:AlternateContent>
  <bookViews>
    <workbookView xWindow="0" yWindow="0" windowWidth="51600" windowHeight="177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3" i="1" l="1"/>
  <c r="B104" i="1" s="1"/>
  <c r="B105" i="1" s="1"/>
  <c r="B106" i="1" s="1"/>
  <c r="B107" i="1" s="1"/>
  <c r="B108" i="1" s="1"/>
  <c r="B109" i="1" s="1"/>
  <c r="P34" i="1" l="1"/>
  <c r="Q34" i="1" s="1"/>
  <c r="N34" i="1"/>
  <c r="M34" i="1"/>
  <c r="G34" i="1"/>
  <c r="P57" i="1" l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44" i="1"/>
  <c r="B45" i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96" i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N98" i="1"/>
  <c r="N99" i="1"/>
  <c r="N100" i="1"/>
  <c r="N101" i="1"/>
  <c r="N102" i="1"/>
  <c r="N103" i="1"/>
  <c r="N104" i="1"/>
  <c r="N105" i="1"/>
  <c r="N106" i="1"/>
  <c r="N107" i="1"/>
  <c r="M98" i="1"/>
  <c r="M99" i="1"/>
  <c r="M100" i="1"/>
  <c r="M101" i="1"/>
  <c r="M102" i="1"/>
  <c r="M103" i="1"/>
  <c r="M104" i="1"/>
  <c r="M105" i="1"/>
  <c r="M106" i="1"/>
  <c r="M107" i="1"/>
  <c r="B97" i="1"/>
  <c r="B98" i="1" s="1"/>
  <c r="G125" i="1"/>
  <c r="G126" i="1"/>
  <c r="G127" i="1"/>
  <c r="G128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12" i="1"/>
  <c r="N122" i="1"/>
  <c r="N121" i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N117" i="1"/>
  <c r="N118" i="1"/>
  <c r="N119" i="1"/>
  <c r="N120" i="1"/>
  <c r="N123" i="1"/>
  <c r="N124" i="1"/>
  <c r="N125" i="1"/>
  <c r="M117" i="1"/>
  <c r="M118" i="1"/>
  <c r="M119" i="1"/>
  <c r="M120" i="1"/>
  <c r="M121" i="1"/>
  <c r="M122" i="1"/>
  <c r="M123" i="1"/>
  <c r="M124" i="1"/>
  <c r="M125" i="1"/>
  <c r="B113" i="1"/>
  <c r="B114" i="1" s="1"/>
  <c r="B115" i="1" s="1"/>
  <c r="B116" i="1" s="1"/>
  <c r="B117" i="1" s="1"/>
  <c r="P133" i="1"/>
  <c r="Q133" i="1" s="1"/>
  <c r="P134" i="1"/>
  <c r="Q134" i="1" s="1"/>
  <c r="P135" i="1"/>
  <c r="Q135" i="1" s="1"/>
  <c r="P136" i="1"/>
  <c r="Q136" i="1" s="1"/>
  <c r="P137" i="1"/>
  <c r="Q137" i="1" s="1"/>
  <c r="P138" i="1"/>
  <c r="Q138" i="1" s="1"/>
  <c r="N133" i="1"/>
  <c r="N134" i="1"/>
  <c r="N135" i="1"/>
  <c r="N136" i="1"/>
  <c r="N137" i="1"/>
  <c r="N138" i="1"/>
  <c r="M133" i="1"/>
  <c r="M134" i="1"/>
  <c r="M135" i="1"/>
  <c r="M136" i="1"/>
  <c r="M137" i="1"/>
  <c r="M138" i="1"/>
  <c r="G132" i="1"/>
  <c r="G133" i="1"/>
  <c r="G134" i="1"/>
  <c r="G135" i="1"/>
  <c r="G136" i="1"/>
  <c r="G137" i="1"/>
  <c r="G138" i="1"/>
  <c r="G139" i="1"/>
  <c r="G131" i="1"/>
  <c r="B132" i="1"/>
  <c r="B133" i="1" s="1"/>
  <c r="N151" i="1"/>
  <c r="N150" i="1"/>
  <c r="N149" i="1"/>
  <c r="N145" i="1"/>
  <c r="N144" i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N146" i="1"/>
  <c r="N147" i="1"/>
  <c r="N148" i="1"/>
  <c r="N152" i="1"/>
  <c r="M152" i="1"/>
  <c r="M144" i="1"/>
  <c r="M145" i="1"/>
  <c r="M146" i="1"/>
  <c r="M147" i="1"/>
  <c r="M148" i="1"/>
  <c r="M149" i="1"/>
  <c r="M150" i="1"/>
  <c r="M151" i="1"/>
  <c r="G146" i="1"/>
  <c r="G147" i="1"/>
  <c r="G148" i="1"/>
  <c r="G152" i="1"/>
  <c r="B143" i="1"/>
  <c r="B144" i="1" s="1"/>
  <c r="I144" i="1" s="1"/>
  <c r="G33" i="1"/>
  <c r="G35" i="1"/>
  <c r="G36" i="1"/>
  <c r="G37" i="1"/>
  <c r="G38" i="1"/>
  <c r="G39" i="1"/>
  <c r="G40" i="1"/>
  <c r="G41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1" i="1"/>
  <c r="G12" i="1"/>
  <c r="G13" i="1"/>
  <c r="G14" i="1"/>
  <c r="G15" i="1"/>
  <c r="G16" i="1"/>
  <c r="G17" i="1"/>
  <c r="G18" i="1"/>
  <c r="G19" i="1"/>
  <c r="G10" i="1"/>
  <c r="N41" i="1"/>
  <c r="N38" i="1"/>
  <c r="N35" i="1"/>
  <c r="N31" i="1"/>
  <c r="N28" i="1"/>
  <c r="N25" i="1"/>
  <c r="N20" i="1"/>
  <c r="N19" i="1"/>
  <c r="N18" i="1"/>
  <c r="N15" i="1"/>
  <c r="N14" i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N26" i="1"/>
  <c r="N27" i="1"/>
  <c r="N29" i="1"/>
  <c r="N30" i="1"/>
  <c r="N32" i="1"/>
  <c r="N33" i="1"/>
  <c r="N36" i="1"/>
  <c r="N37" i="1"/>
  <c r="N39" i="1"/>
  <c r="N40" i="1"/>
  <c r="N16" i="1"/>
  <c r="N17" i="1"/>
  <c r="N21" i="1"/>
  <c r="N22" i="1"/>
  <c r="N23" i="1"/>
  <c r="N24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5" i="1"/>
  <c r="M36" i="1"/>
  <c r="M37" i="1"/>
  <c r="M38" i="1"/>
  <c r="M39" i="1"/>
  <c r="M40" i="1"/>
  <c r="M41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I20" i="1" s="1"/>
  <c r="B76" i="1" l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I74" i="1"/>
  <c r="I81" i="1"/>
  <c r="I71" i="1"/>
  <c r="I59" i="1"/>
  <c r="I78" i="1"/>
  <c r="I68" i="1"/>
  <c r="I67" i="1"/>
  <c r="I65" i="1"/>
  <c r="I84" i="1"/>
  <c r="I62" i="1"/>
  <c r="I73" i="1"/>
  <c r="I61" i="1"/>
  <c r="I82" i="1"/>
  <c r="I77" i="1"/>
  <c r="I72" i="1"/>
  <c r="I66" i="1"/>
  <c r="I60" i="1"/>
  <c r="I80" i="1"/>
  <c r="I70" i="1"/>
  <c r="I64" i="1"/>
  <c r="I58" i="1"/>
  <c r="I85" i="1"/>
  <c r="I79" i="1"/>
  <c r="I75" i="1"/>
  <c r="I69" i="1"/>
  <c r="I63" i="1"/>
  <c r="I57" i="1"/>
  <c r="I133" i="1"/>
  <c r="B134" i="1"/>
  <c r="B135" i="1" s="1"/>
  <c r="B136" i="1" s="1"/>
  <c r="B137" i="1" s="1"/>
  <c r="B138" i="1" s="1"/>
  <c r="B139" i="1" s="1"/>
  <c r="I98" i="1"/>
  <c r="B99" i="1"/>
  <c r="B118" i="1"/>
  <c r="I117" i="1"/>
  <c r="G151" i="1"/>
  <c r="G145" i="1"/>
  <c r="G150" i="1"/>
  <c r="G144" i="1"/>
  <c r="G149" i="1"/>
  <c r="B21" i="1"/>
  <c r="I21" i="1" s="1"/>
  <c r="I17" i="1"/>
  <c r="I16" i="1"/>
  <c r="B145" i="1"/>
  <c r="I19" i="1"/>
  <c r="I18" i="1"/>
  <c r="I15" i="1"/>
  <c r="I14" i="1"/>
  <c r="G143" i="1"/>
  <c r="G142" i="1"/>
  <c r="B87" i="1" l="1"/>
  <c r="I86" i="1"/>
  <c r="I76" i="1"/>
  <c r="I83" i="1"/>
  <c r="I99" i="1"/>
  <c r="B100" i="1"/>
  <c r="I134" i="1"/>
  <c r="B119" i="1"/>
  <c r="I118" i="1"/>
  <c r="B22" i="1"/>
  <c r="I22" i="1" s="1"/>
  <c r="B146" i="1"/>
  <c r="I145" i="1"/>
  <c r="G42" i="1"/>
  <c r="B88" i="1" l="1"/>
  <c r="I87" i="1"/>
  <c r="I100" i="1"/>
  <c r="B101" i="1"/>
  <c r="B120" i="1"/>
  <c r="I119" i="1"/>
  <c r="B23" i="1"/>
  <c r="B24" i="1" s="1"/>
  <c r="B147" i="1"/>
  <c r="I146" i="1"/>
  <c r="P55" i="1"/>
  <c r="Q55" i="1" s="1"/>
  <c r="N55" i="1"/>
  <c r="M55" i="1"/>
  <c r="I55" i="1"/>
  <c r="P54" i="1"/>
  <c r="Q54" i="1" s="1"/>
  <c r="N54" i="1"/>
  <c r="M54" i="1"/>
  <c r="I54" i="1"/>
  <c r="P53" i="1"/>
  <c r="Q53" i="1" s="1"/>
  <c r="N53" i="1"/>
  <c r="M53" i="1"/>
  <c r="I53" i="1"/>
  <c r="P52" i="1"/>
  <c r="Q52" i="1" s="1"/>
  <c r="N52" i="1"/>
  <c r="M52" i="1"/>
  <c r="I52" i="1"/>
  <c r="P51" i="1"/>
  <c r="Q51" i="1" s="1"/>
  <c r="N51" i="1"/>
  <c r="M51" i="1"/>
  <c r="I51" i="1"/>
  <c r="P50" i="1"/>
  <c r="Q50" i="1" s="1"/>
  <c r="N50" i="1"/>
  <c r="M50" i="1"/>
  <c r="I50" i="1"/>
  <c r="P49" i="1"/>
  <c r="Q49" i="1" s="1"/>
  <c r="N49" i="1"/>
  <c r="M49" i="1"/>
  <c r="I49" i="1"/>
  <c r="P48" i="1"/>
  <c r="Q48" i="1" s="1"/>
  <c r="N48" i="1"/>
  <c r="M48" i="1"/>
  <c r="I48" i="1"/>
  <c r="P47" i="1"/>
  <c r="Q47" i="1" s="1"/>
  <c r="N47" i="1"/>
  <c r="M47" i="1"/>
  <c r="I47" i="1"/>
  <c r="P46" i="1"/>
  <c r="Q46" i="1" s="1"/>
  <c r="N46" i="1"/>
  <c r="M46" i="1"/>
  <c r="I46" i="1"/>
  <c r="P45" i="1"/>
  <c r="Q45" i="1" s="1"/>
  <c r="N45" i="1"/>
  <c r="M45" i="1"/>
  <c r="I45" i="1"/>
  <c r="P56" i="1"/>
  <c r="Q56" i="1" s="1"/>
  <c r="N56" i="1"/>
  <c r="M56" i="1"/>
  <c r="I56" i="1"/>
  <c r="B89" i="1" l="1"/>
  <c r="I88" i="1"/>
  <c r="B121" i="1"/>
  <c r="I120" i="1"/>
  <c r="B102" i="1"/>
  <c r="I101" i="1"/>
  <c r="I23" i="1"/>
  <c r="B148" i="1"/>
  <c r="I147" i="1"/>
  <c r="B25" i="1"/>
  <c r="I24" i="1"/>
  <c r="P143" i="1"/>
  <c r="Q143" i="1" s="1"/>
  <c r="N143" i="1"/>
  <c r="M143" i="1"/>
  <c r="I143" i="1"/>
  <c r="B90" i="1" l="1"/>
  <c r="I89" i="1"/>
  <c r="I135" i="1"/>
  <c r="B122" i="1"/>
  <c r="I121" i="1"/>
  <c r="I102" i="1"/>
  <c r="B149" i="1"/>
  <c r="I148" i="1"/>
  <c r="B26" i="1"/>
  <c r="I25" i="1"/>
  <c r="P115" i="1"/>
  <c r="Q115" i="1" s="1"/>
  <c r="N115" i="1"/>
  <c r="M115" i="1"/>
  <c r="I115" i="1"/>
  <c r="P114" i="1"/>
  <c r="Q114" i="1" s="1"/>
  <c r="N114" i="1"/>
  <c r="M114" i="1"/>
  <c r="I114" i="1"/>
  <c r="P113" i="1"/>
  <c r="Q113" i="1" s="1"/>
  <c r="N113" i="1"/>
  <c r="M113" i="1"/>
  <c r="I113" i="1"/>
  <c r="P128" i="1"/>
  <c r="Q128" i="1" s="1"/>
  <c r="N128" i="1"/>
  <c r="M128" i="1"/>
  <c r="P127" i="1"/>
  <c r="Q127" i="1" s="1"/>
  <c r="N127" i="1"/>
  <c r="M127" i="1"/>
  <c r="P126" i="1"/>
  <c r="Q126" i="1" s="1"/>
  <c r="N126" i="1"/>
  <c r="M126" i="1"/>
  <c r="P116" i="1"/>
  <c r="Q116" i="1" s="1"/>
  <c r="N116" i="1"/>
  <c r="M116" i="1"/>
  <c r="I116" i="1"/>
  <c r="P112" i="1"/>
  <c r="Q112" i="1" s="1"/>
  <c r="N112" i="1"/>
  <c r="M112" i="1"/>
  <c r="I112" i="1"/>
  <c r="P109" i="1"/>
  <c r="Q109" i="1" s="1"/>
  <c r="N109" i="1"/>
  <c r="M109" i="1"/>
  <c r="P108" i="1"/>
  <c r="Q108" i="1" s="1"/>
  <c r="N108" i="1"/>
  <c r="M108" i="1"/>
  <c r="P97" i="1"/>
  <c r="Q97" i="1" s="1"/>
  <c r="N97" i="1"/>
  <c r="M97" i="1"/>
  <c r="I97" i="1"/>
  <c r="P13" i="1"/>
  <c r="Q13" i="1" s="1"/>
  <c r="N13" i="1"/>
  <c r="M13" i="1"/>
  <c r="I13" i="1"/>
  <c r="P12" i="1"/>
  <c r="Q12" i="1" s="1"/>
  <c r="N12" i="1"/>
  <c r="M12" i="1"/>
  <c r="I12" i="1"/>
  <c r="P11" i="1"/>
  <c r="Q11" i="1" s="1"/>
  <c r="N11" i="1"/>
  <c r="M11" i="1"/>
  <c r="I11" i="1"/>
  <c r="P10" i="1"/>
  <c r="Q10" i="1" s="1"/>
  <c r="N10" i="1"/>
  <c r="M10" i="1"/>
  <c r="I10" i="1"/>
  <c r="I110" i="1"/>
  <c r="I129" i="1"/>
  <c r="I140" i="1"/>
  <c r="P139" i="1"/>
  <c r="Q139" i="1" s="1"/>
  <c r="N139" i="1"/>
  <c r="M139" i="1"/>
  <c r="P132" i="1"/>
  <c r="Q132" i="1" s="1"/>
  <c r="N132" i="1"/>
  <c r="M132" i="1"/>
  <c r="I132" i="1"/>
  <c r="P131" i="1"/>
  <c r="Q131" i="1" s="1"/>
  <c r="N131" i="1"/>
  <c r="M131" i="1"/>
  <c r="I131" i="1"/>
  <c r="I130" i="1"/>
  <c r="I111" i="1"/>
  <c r="B91" i="1" l="1"/>
  <c r="I90" i="1"/>
  <c r="I136" i="1"/>
  <c r="B123" i="1"/>
  <c r="I122" i="1"/>
  <c r="B150" i="1"/>
  <c r="I149" i="1"/>
  <c r="B27" i="1"/>
  <c r="I26" i="1"/>
  <c r="Q129" i="1"/>
  <c r="Q42" i="1"/>
  <c r="G129" i="1"/>
  <c r="Q140" i="1"/>
  <c r="G140" i="1"/>
  <c r="I43" i="1"/>
  <c r="I95" i="1"/>
  <c r="I141" i="1"/>
  <c r="P142" i="1"/>
  <c r="Q142" i="1" s="1"/>
  <c r="Q153" i="1" s="1"/>
  <c r="N142" i="1"/>
  <c r="M142" i="1"/>
  <c r="I142" i="1"/>
  <c r="P96" i="1"/>
  <c r="Q96" i="1" s="1"/>
  <c r="Q110" i="1" s="1"/>
  <c r="N96" i="1"/>
  <c r="M96" i="1"/>
  <c r="I96" i="1"/>
  <c r="P44" i="1"/>
  <c r="Q44" i="1" s="1"/>
  <c r="Q94" i="1" s="1"/>
  <c r="N44" i="1"/>
  <c r="M44" i="1"/>
  <c r="I44" i="1"/>
  <c r="B92" i="1" l="1"/>
  <c r="I91" i="1"/>
  <c r="B124" i="1"/>
  <c r="I123" i="1"/>
  <c r="I137" i="1"/>
  <c r="I103" i="1"/>
  <c r="B151" i="1"/>
  <c r="I150" i="1"/>
  <c r="B28" i="1"/>
  <c r="I27" i="1"/>
  <c r="G153" i="1"/>
  <c r="G110" i="1"/>
  <c r="G94" i="1"/>
  <c r="B93" i="1" l="1"/>
  <c r="I93" i="1" s="1"/>
  <c r="I92" i="1"/>
  <c r="I104" i="1"/>
  <c r="I139" i="1"/>
  <c r="I138" i="1"/>
  <c r="B125" i="1"/>
  <c r="I124" i="1"/>
  <c r="B152" i="1"/>
  <c r="I152" i="1" s="1"/>
  <c r="I151" i="1"/>
  <c r="B29" i="1"/>
  <c r="I28" i="1"/>
  <c r="G154" i="1"/>
  <c r="F3" i="1" s="1"/>
  <c r="I105" i="1" l="1"/>
  <c r="B126" i="1"/>
  <c r="I125" i="1"/>
  <c r="B30" i="1"/>
  <c r="I29" i="1"/>
  <c r="Q154" i="1"/>
  <c r="B127" i="1" l="1"/>
  <c r="I126" i="1"/>
  <c r="I106" i="1"/>
  <c r="B31" i="1"/>
  <c r="I30" i="1"/>
  <c r="G155" i="1"/>
  <c r="G156" i="1" s="1"/>
  <c r="Q155" i="1"/>
  <c r="Q156" i="1" s="1"/>
  <c r="I107" i="1" l="1"/>
  <c r="B128" i="1"/>
  <c r="I128" i="1" s="1"/>
  <c r="I127" i="1"/>
  <c r="B32" i="1"/>
  <c r="I31" i="1"/>
  <c r="I109" i="1" l="1"/>
  <c r="I108" i="1"/>
  <c r="B33" i="1"/>
  <c r="B34" i="1" s="1"/>
  <c r="I32" i="1"/>
  <c r="I34" i="1" l="1"/>
  <c r="B35" i="1"/>
  <c r="B36" i="1" s="1"/>
  <c r="B37" i="1" s="1"/>
  <c r="B38" i="1" s="1"/>
  <c r="B39" i="1" s="1"/>
  <c r="B40" i="1" s="1"/>
  <c r="B41" i="1" s="1"/>
  <c r="I33" i="1"/>
  <c r="I35" i="1" l="1"/>
  <c r="I36" i="1" l="1"/>
  <c r="I37" i="1" l="1"/>
  <c r="I38" i="1" l="1"/>
  <c r="I39" i="1" l="1"/>
  <c r="I41" i="1" l="1"/>
  <c r="I40" i="1"/>
</calcChain>
</file>

<file path=xl/sharedStrings.xml><?xml version="1.0" encoding="utf-8"?>
<sst xmlns="http://schemas.openxmlformats.org/spreadsheetml/2006/main" count="312" uniqueCount="126">
  <si>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</si>
  <si>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</si>
  <si>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</si>
  <si>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</si>
  <si>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</si>
  <si>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</si>
  <si>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</si>
  <si>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</si>
  <si>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</si>
  <si>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</si>
  <si>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</si>
  <si>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</si>
  <si>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</si>
  <si>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</si>
  <si>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</si>
  <si>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</si>
  <si>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</si>
  <si>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</si>
  <si>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</si>
  <si>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</si>
  <si>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</si>
  <si>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</si>
  <si>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ИТОГО по филиалу АЭС без НДС, руб.</t>
  </si>
  <si>
    <t>шт.</t>
  </si>
  <si>
    <t>1.1. Филиал «Амурские электрические сети»: (г. Благовещенск, ул. Театральная, 179)</t>
  </si>
  <si>
    <t>1.2. Филиал «Приморские электрические сети»: (г. Уссурийск, ул. Резервная, 22А)</t>
  </si>
  <si>
    <t>ИТОГО по филиалу ПЭС без НДС, руб.</t>
  </si>
  <si>
    <t>ИТОГО по филиалу ЮЯЭС без НДС, руб.</t>
  </si>
  <si>
    <t>ИТОГО по филиалу ЭС ЕАО без НДС, руб.</t>
  </si>
  <si>
    <t>1.5. Филиал «Южно-Якутские электрические сети»: (Республика Саха (Якутия), г. Алдан, ул. Тарабукина, 60А)</t>
  </si>
  <si>
    <t>ИТОГО по филиалу ХЭС-ЦЭС без НДС, руб.</t>
  </si>
  <si>
    <t>ИТОГО по филиалу ХЭС-СЭС без НДС, руб.</t>
  </si>
  <si>
    <t>1.3.1. Филиал «Хабаровские электрические сети»- "ЦЭС": (г. Хабаровск, ул. Промышленная, 13)</t>
  </si>
  <si>
    <t>1.4. филиал АО «ДРСК» «Электрические сети ЕАО» (г. Биробиджан, ул. Черноморская, 6)</t>
  </si>
  <si>
    <t>1.3.2. Филиал «Хабаровские электрические сети» - "СЭС": (г. Комсомольск-на-Амуре, ул. Аллея Труда, 16/2)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</si>
  <si>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</si>
  <si>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Изолятор опорный, ИО-10-3,75 I УЗ </t>
  </si>
  <si>
    <t>Изолятор опорный, ИОР-10-7,5 I УХЛ2 
ГОСТ Р 52034-2008</t>
  </si>
  <si>
    <t>Изолятор опорный, ИО-6-3,75 1 У3 
ГОСТ Р 52034-2008</t>
  </si>
  <si>
    <t>Изолятор опорный, ИО-10-7,5 II У3</t>
  </si>
  <si>
    <t>Изолятор полимерный, ЛК 70/35-Г3 УХЛ1 (ГС)</t>
  </si>
  <si>
    <t>Изолятор проходной, ИПП-6-10/250 Б 01</t>
  </si>
  <si>
    <t>Изолятор проходной, ИПТВ-1/1000-01</t>
  </si>
  <si>
    <t>Изолятор проходной, ИПТВ-1/1600-2000-01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</si>
  <si>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</si>
  <si>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</si>
  <si>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</si>
  <si>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</si>
  <si>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</si>
  <si>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штыревой стеклянный, ШС 20ЕД</t>
  </si>
  <si>
    <t>Изолятор штыревой стеклянный, ШС 10ЕД</t>
  </si>
  <si>
    <t xml:space="preserve">Колпачок для штыревых изоляторов, КП-34 </t>
  </si>
  <si>
    <t xml:space="preserve">Колпачок для штыревых изоляторов, К-7  </t>
  </si>
  <si>
    <t xml:space="preserve">Колпачок для штыревых изоляторов, К-9  </t>
  </si>
  <si>
    <t xml:space="preserve">Колпачок для штыревых изоляторов, К-6  </t>
  </si>
  <si>
    <t xml:space="preserve">Колпачок полиэтиленовый, К-5 </t>
  </si>
  <si>
    <t>Изолятор линейный штыревой полимерный, 
ШП-10 ГОСТ Р 52082-2003</t>
  </si>
  <si>
    <t>Изолятор полимерный линейный, ЛК 70/35 И 2 ГП</t>
  </si>
  <si>
    <t>Изолятор полимерный линейный, ЛК 70/10 И 3 ГС</t>
  </si>
  <si>
    <t xml:space="preserve">Колпачок для штыревых изоляторов, К-7 </t>
  </si>
  <si>
    <t>Изолятор опорный, ИОРП 10-00</t>
  </si>
  <si>
    <t>Изолятор опорный, ИОР-10-7,5 I УХЛ Т2</t>
  </si>
  <si>
    <t>Изолятор штыревой полимерный, 
ШПУ-35-А-М УХЛ1</t>
  </si>
  <si>
    <t xml:space="preserve">Колпачок для штыревых изоляторов, К-6 </t>
  </si>
  <si>
    <t>Изолятор опорный, ИО-10-3,75 I УЗ</t>
  </si>
  <si>
    <t>Изолятор опорный, ИОР-10-7,5 II УХЛ2 ГОСТ Р 52034-2008</t>
  </si>
  <si>
    <t>Изолятор проходной, ИПТВ-1/250-01</t>
  </si>
  <si>
    <t>Изолятор опорный, ИО-6-3,75 1 У3 ГОСТ Р 52034-2008</t>
  </si>
  <si>
    <t>Изолятор опорный, ИО-1-2,5У3 ГОСТ Р 52034-2008</t>
  </si>
  <si>
    <t>Изолятор штыревой стеклянный, ШС 10 ЕД</t>
  </si>
  <si>
    <t>Изолятор линейный штыревой стеклянный, 
ШС-10Д</t>
  </si>
  <si>
    <t xml:space="preserve">Изолятор опорный, ИОРП 10-00 </t>
  </si>
  <si>
    <t>Изолятор опорный, ИОР-10-7,5 III УХЛ2</t>
  </si>
  <si>
    <t>Изолятор опорный, ИОР-10-7,5 I УХЛ2 ГОСТ Р 52034-2008</t>
  </si>
  <si>
    <t>Изолятор опорный, ИО-10-3,75 II У3 ГОСТ Р 52034-2008</t>
  </si>
  <si>
    <t>Изолятор опорный керамический, ИОР 10-7,5 II УХЛ, Т2</t>
  </si>
  <si>
    <t>Изолятор подвесной стеклянный, ПСВ-160А</t>
  </si>
  <si>
    <t>Изолятор полимерный, ЛК 70/110-И-3-ГП</t>
  </si>
  <si>
    <t>Изолятор полимерный линейный, ЛК 70/35 И 3 ГП</t>
  </si>
  <si>
    <t xml:space="preserve">Изолятор полимерный штыревой, ТФ-20П </t>
  </si>
  <si>
    <t>Изолятор штыревой стеклянный, ШС-20УД</t>
  </si>
  <si>
    <t>Изолятор полимерный, ЛК 70/20-И-3 СП УХЛ1</t>
  </si>
  <si>
    <t xml:space="preserve">Колпачок для штыревых изоляторов, К-10  </t>
  </si>
  <si>
    <t>Колпачок полиэтиленовый, К-5</t>
  </si>
  <si>
    <t>Изолятор линейный штыревой стеклянный, 
ШС-20УО ГОСТ 1232</t>
  </si>
  <si>
    <t>Изолятор линейный штыревой стеклянный, 
ШС-10Е  ГОСТ 1232</t>
  </si>
  <si>
    <t>Изолятор линейный штыревой фарфоровый, 
ШФ-35В ГОСТ 1232</t>
  </si>
  <si>
    <t>Изолятор опорный, ИОР-10-3,75  II УХЛ2, 
ГОСТ 9984</t>
  </si>
  <si>
    <t>Изолятор проходной, 2ИЭ.813.031 ГОСТ 19797</t>
  </si>
  <si>
    <t>Изолятор проходной 
ИП-20/2000-12.5 УХЛ1</t>
  </si>
  <si>
    <t>Изолятор линейный  штыревой фарфоровый, 
ТФ-20 ГОСТ 1232</t>
  </si>
  <si>
    <t>Изолятор линейный штыревой стеклянный, 
ШС-10Е  ГОСТ1232</t>
  </si>
  <si>
    <t>Изолятор линейный штыревой фарфоровый, 
ШФ-20Г1 ГОСТ 1232</t>
  </si>
  <si>
    <t>Изолятор штыревой стеклянный, 
ШС-20Г ГОСТ 1232</t>
  </si>
  <si>
    <t>Изолятор линейный штыревой фарфоровый, 
ТФ-20 ГОСТ 1232</t>
  </si>
  <si>
    <t>Изолятор линейный штыревой стеклянный, 
ШС-10Е ГОСТ 1232</t>
  </si>
  <si>
    <t xml:space="preserve">Изолятор проходной овальный фланец, 
ИПУ-10/630-7.5 УХЛ1 ГОСТ 20454 </t>
  </si>
  <si>
    <t xml:space="preserve">Изолятор полимерный линейный, ЛК 70/110-Г-4  </t>
  </si>
  <si>
    <t>Изолятор линейный  штыревой фарфоровый, 
ШФ-20Г  ГОСТ 1232</t>
  </si>
  <si>
    <t>Изолятор опорный, ИОР-10-3,75  II УХЛ2</t>
  </si>
  <si>
    <t xml:space="preserve">Изолятор опорный ИО-3-600-У1 </t>
  </si>
  <si>
    <t>Изолятор подвесной стеклянный, ПС-120Б ГОСТ 6490</t>
  </si>
  <si>
    <t>Изолятор подвесной стеклянный, ПСД-70Е  212  ГОСТ 6490</t>
  </si>
  <si>
    <t>Изолятор подвесной стеклянный, ПС-70Е  212 ГОСТ 6490</t>
  </si>
  <si>
    <t>Изолятор полимерный линейный, ЛК 70/35-Г-2</t>
  </si>
  <si>
    <t xml:space="preserve">Изолятор полимерный линейный, ЛК 70/110-Г2 </t>
  </si>
  <si>
    <t xml:space="preserve">Изолятор полимерный линейный, ЛК 70/110-А-2 </t>
  </si>
  <si>
    <t>Изолятор проходной, ИПТ-35/400А 01</t>
  </si>
  <si>
    <t xml:space="preserve">Изолятор проходной квадратный фланец, 
ИПУ-10/630-7,5 УХЛ1 </t>
  </si>
  <si>
    <t xml:space="preserve">Изолятор проходной овальный фланец, 
ИПУ-10/630-7.5 УХЛ1  </t>
  </si>
  <si>
    <t xml:space="preserve">Изолятор проходной овальный фланец, 
ИПУ-10/630-7.5 УХЛ1 </t>
  </si>
  <si>
    <t xml:space="preserve">Изолятор опорный, ИО-6-3,75 1 У3 </t>
  </si>
  <si>
    <t xml:space="preserve">Изолятор опорный, ИО-10-3,75 II У3 </t>
  </si>
  <si>
    <t xml:space="preserve">Изолятор опорный, ИО-1-2,5 У3 </t>
  </si>
  <si>
    <t xml:space="preserve">Изолятор подвесной стеклянный, ПС-70Е  </t>
  </si>
  <si>
    <t xml:space="preserve">Изолятор полимерный линейный, ЛК-70/10 </t>
  </si>
  <si>
    <t xml:space="preserve">Изолятор проходной, ИПУ 35/630-7,5 УХЛ1 </t>
  </si>
  <si>
    <t>Изолятор проходной, ИП-10/630-7,5 УХЛ1</t>
  </si>
  <si>
    <t>Изолятор опорный, ИОР-10-3,75 II УХЛ2</t>
  </si>
  <si>
    <t xml:space="preserve">Изолятор опорный, ИОР-10-7,5 II УХЛ2 </t>
  </si>
  <si>
    <t>Изолятор подвесной стеклянный, ПС-70Е  
212 ГОСТ 6490</t>
  </si>
  <si>
    <t>Изолятор проходной, ИП-10/630-7,5 УХЛ2 
ГОСТ 20454</t>
  </si>
  <si>
    <t>Изолятор проходной, ИПУ-10/1000-7,5 УХЛ1 ГОСТ 20454</t>
  </si>
  <si>
    <t>Изолятор полимерный линейный, ЛК 120/110 И 4 СП ГОСТ 28856</t>
  </si>
  <si>
    <t>Изолятор проходной, ИПУ-10/1600-12,5УХЛ1 ГОСТ 20454</t>
  </si>
  <si>
    <t>Изолятор  линейный  штыревой полимерный, 
ШПУ-35 УХЛ1 ГОСТ Р 52082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</si>
</sst>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9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horizontal="left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 applyProtection="1">
      <alignment horizontal="left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7" xfId="0" applyNumberFormat="1" applyFont="1" applyFill="1" applyBorder="1" applyAlignment="1" applyProtection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 applyProtection="1">
      <alignment horizontal="left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9" fontId="8" fillId="2" borderId="6" xfId="0" applyNumberFormat="1" applyFont="1" applyFill="1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9" fontId="8" fillId="2" borderId="36" xfId="0" applyNumberFormat="1" applyFont="1" applyFill="1" applyBorder="1" applyAlignment="1" applyProtection="1">
      <alignment horizontal="left" vertical="center" wrapText="1"/>
      <protection locked="0"/>
    </xf>
    <xf numFmtId="4" fontId="8" fillId="2" borderId="3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6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41" xfId="0" applyNumberFormat="1" applyFont="1" applyFill="1" applyBorder="1" applyAlignment="1">
      <alignment horizontal="center" vertical="center" wrapText="1"/>
    </xf>
    <xf numFmtId="4" fontId="1" fillId="4" borderId="44" xfId="0" applyNumberFormat="1" applyFont="1" applyFill="1" applyBorder="1" applyAlignment="1">
      <alignment horizontal="center" vertical="center" wrapText="1"/>
    </xf>
    <xf numFmtId="0" fontId="17" fillId="2" borderId="45" xfId="1" applyNumberFormat="1" applyFont="1" applyFill="1" applyBorder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4" borderId="27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24" xfId="0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left" vertical="center" wrapText="1"/>
    </xf>
    <xf numFmtId="0" fontId="1" fillId="4" borderId="2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42" xfId="0" applyNumberFormat="1" applyFont="1" applyFill="1" applyBorder="1" applyAlignment="1" applyProtection="1">
      <alignment horizontal="right" vertical="center" wrapText="1"/>
    </xf>
    <xf numFmtId="4" fontId="9" fillId="4" borderId="43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5" xfId="0" applyNumberFormat="1" applyFont="1" applyFill="1" applyBorder="1" applyAlignment="1" applyProtection="1">
      <alignment horizontal="right" vertical="top" wrapText="1"/>
    </xf>
    <xf numFmtId="4" fontId="8" fillId="4" borderId="6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12" fillId="0" borderId="0" xfId="0" applyNumberFormat="1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4" xfId="0" applyNumberFormat="1" applyFont="1" applyFill="1" applyBorder="1" applyAlignment="1" applyProtection="1">
      <alignment horizontal="right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0" fontId="12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0"/>
  <sheetViews>
    <sheetView tabSelected="1" zoomScaleNormal="100" workbookViewId="0">
      <selection activeCell="C11" sqref="C11"/>
    </sheetView>
  </sheetViews>
  <sheetFormatPr defaultRowHeight="15" x14ac:dyDescent="0.25"/>
  <cols>
    <col min="1" max="1" width="4.5703125" customWidth="1"/>
    <col min="2" max="2" width="4.42578125" customWidth="1"/>
    <col min="3" max="3" width="43.42578125" customWidth="1"/>
    <col min="4" max="4" width="7.140625" customWidth="1"/>
    <col min="5" max="5" width="17.140625" customWidth="1"/>
    <col min="6" max="6" width="15" customWidth="1"/>
    <col min="7" max="7" width="22.85546875" customWidth="1"/>
    <col min="8" max="8" width="15.140625" customWidth="1"/>
    <col min="9" max="9" width="5.5703125" customWidth="1"/>
    <col min="10" max="10" width="44.28515625" customWidth="1"/>
    <col min="11" max="11" width="21.28515625" customWidth="1"/>
    <col min="12" max="12" width="21.28515625" style="27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3" ht="34.5" customHeight="1" x14ac:dyDescent="0.25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4"/>
      <c r="S1" s="4"/>
      <c r="T1" s="4"/>
      <c r="U1" s="4"/>
      <c r="V1" s="4"/>
      <c r="W1" s="4"/>
    </row>
    <row r="2" spans="1:23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28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thickBot="1" x14ac:dyDescent="0.3">
      <c r="B3" s="58" t="s">
        <v>10</v>
      </c>
      <c r="C3" s="59"/>
      <c r="D3" s="59"/>
      <c r="E3" s="60"/>
      <c r="F3" s="24">
        <f>G154</f>
        <v>9766224.6375666671</v>
      </c>
      <c r="G3" s="14" t="s">
        <v>2</v>
      </c>
      <c r="H3" s="1"/>
      <c r="I3" s="58" t="s">
        <v>21</v>
      </c>
      <c r="J3" s="59"/>
      <c r="K3" s="59"/>
      <c r="L3" s="59"/>
      <c r="M3" s="59"/>
      <c r="N3" s="59"/>
      <c r="O3" s="59"/>
      <c r="P3" s="59"/>
      <c r="Q3" s="61"/>
      <c r="R3" s="1"/>
      <c r="S3" s="1"/>
      <c r="T3" s="1"/>
      <c r="U3" s="1"/>
      <c r="V3" s="1"/>
      <c r="W3" s="1"/>
    </row>
    <row r="4" spans="1:23" ht="33.75" customHeight="1" x14ac:dyDescent="0.25">
      <c r="B4" s="68"/>
      <c r="C4" s="68"/>
      <c r="D4" s="68"/>
      <c r="E4" s="68"/>
      <c r="F4" s="68"/>
      <c r="G4" s="68"/>
      <c r="H4" s="1"/>
      <c r="I4" s="72" t="s">
        <v>17</v>
      </c>
      <c r="J4" s="72"/>
      <c r="K4" s="72"/>
      <c r="L4" s="72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75" customHeight="1" x14ac:dyDescent="0.25">
      <c r="B5" s="1"/>
      <c r="C5" s="1"/>
      <c r="D5" s="1"/>
      <c r="E5" s="1"/>
      <c r="F5" s="1"/>
      <c r="G5" s="2"/>
      <c r="H5" s="1"/>
      <c r="I5" s="16" t="s">
        <v>18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28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2.25" customHeight="1" thickBot="1" x14ac:dyDescent="0.3">
      <c r="B7" s="69" t="s">
        <v>11</v>
      </c>
      <c r="C7" s="70"/>
      <c r="D7" s="70"/>
      <c r="E7" s="70"/>
      <c r="F7" s="70"/>
      <c r="G7" s="71"/>
      <c r="H7" s="5"/>
      <c r="I7" s="58" t="s">
        <v>20</v>
      </c>
      <c r="J7" s="59"/>
      <c r="K7" s="59"/>
      <c r="L7" s="59"/>
      <c r="M7" s="59"/>
      <c r="N7" s="59"/>
      <c r="O7" s="59"/>
      <c r="P7" s="59"/>
      <c r="Q7" s="61"/>
      <c r="R7" s="1"/>
      <c r="S7" s="1"/>
      <c r="T7" s="1"/>
      <c r="U7" s="1"/>
      <c r="V7" s="1"/>
      <c r="W7" s="1"/>
    </row>
    <row r="8" spans="1:23" ht="204.75" thickBot="1" x14ac:dyDescent="0.3">
      <c r="B8" s="44" t="s">
        <v>3</v>
      </c>
      <c r="C8" s="45" t="s">
        <v>0</v>
      </c>
      <c r="D8" s="45" t="s">
        <v>7</v>
      </c>
      <c r="E8" s="45" t="s">
        <v>8</v>
      </c>
      <c r="F8" s="45" t="s">
        <v>4</v>
      </c>
      <c r="G8" s="46" t="s">
        <v>9</v>
      </c>
      <c r="H8" s="1"/>
      <c r="I8" s="7" t="s">
        <v>3</v>
      </c>
      <c r="J8" s="8" t="s">
        <v>1</v>
      </c>
      <c r="K8" s="9" t="s">
        <v>19</v>
      </c>
      <c r="L8" s="8" t="s">
        <v>35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</row>
    <row r="9" spans="1:23" x14ac:dyDescent="0.25">
      <c r="B9" s="62" t="s">
        <v>24</v>
      </c>
      <c r="C9" s="63"/>
      <c r="D9" s="63"/>
      <c r="E9" s="63"/>
      <c r="F9" s="63"/>
      <c r="G9" s="64"/>
      <c r="H9" s="1"/>
      <c r="I9" s="65" t="s">
        <v>24</v>
      </c>
      <c r="J9" s="66"/>
      <c r="K9" s="66"/>
      <c r="L9" s="66"/>
      <c r="M9" s="66"/>
      <c r="N9" s="66"/>
      <c r="O9" s="66"/>
      <c r="P9" s="66"/>
      <c r="Q9" s="67"/>
      <c r="R9" s="1"/>
      <c r="S9" s="1"/>
      <c r="T9" s="1"/>
      <c r="U9" s="1"/>
      <c r="V9" s="1"/>
      <c r="W9" s="1"/>
    </row>
    <row r="10" spans="1:23" s="27" customFormat="1" ht="31.5" customHeight="1" x14ac:dyDescent="0.25">
      <c r="A10" s="29"/>
      <c r="B10" s="40">
        <v>1</v>
      </c>
      <c r="C10" s="35" t="s">
        <v>125</v>
      </c>
      <c r="D10" s="30" t="s">
        <v>23</v>
      </c>
      <c r="E10" s="30">
        <v>6929.0499999999993</v>
      </c>
      <c r="F10" s="31">
        <v>42</v>
      </c>
      <c r="G10" s="32">
        <f>E10*F10</f>
        <v>291020.09999999998</v>
      </c>
      <c r="H10" s="28"/>
      <c r="I10" s="33">
        <f>B10</f>
        <v>1</v>
      </c>
      <c r="J10" s="34"/>
      <c r="K10" s="35"/>
      <c r="L10" s="35"/>
      <c r="M10" s="36" t="str">
        <f t="shared" ref="M10:M41" si="0">D10</f>
        <v>шт.</v>
      </c>
      <c r="N10" s="37">
        <f t="shared" ref="N10:N41" si="1">E10</f>
        <v>6929.0499999999993</v>
      </c>
      <c r="O10" s="30"/>
      <c r="P10" s="36">
        <f t="shared" ref="P10:P41" si="2">F10</f>
        <v>42</v>
      </c>
      <c r="Q10" s="38">
        <f>O10*P10</f>
        <v>0</v>
      </c>
      <c r="R10" s="28"/>
      <c r="S10" s="28"/>
      <c r="T10" s="28"/>
      <c r="U10" s="28"/>
      <c r="V10" s="28"/>
      <c r="W10" s="28"/>
    </row>
    <row r="11" spans="1:23" s="27" customFormat="1" ht="36.75" customHeight="1" x14ac:dyDescent="0.25">
      <c r="A11" s="29"/>
      <c r="B11" s="40">
        <f>B10+1</f>
        <v>2</v>
      </c>
      <c r="C11" s="35" t="s">
        <v>84</v>
      </c>
      <c r="D11" s="30" t="s">
        <v>23</v>
      </c>
      <c r="E11" s="30">
        <v>569.55835000000002</v>
      </c>
      <c r="F11" s="31">
        <v>200</v>
      </c>
      <c r="G11" s="32">
        <f t="shared" ref="G11:G41" si="3">E11*F11</f>
        <v>113911.67</v>
      </c>
      <c r="H11" s="28"/>
      <c r="I11" s="33">
        <f t="shared" ref="I11:I12" si="4">B11</f>
        <v>2</v>
      </c>
      <c r="J11" s="34"/>
      <c r="K11" s="35"/>
      <c r="L11" s="35"/>
      <c r="M11" s="36" t="str">
        <f t="shared" si="0"/>
        <v>шт.</v>
      </c>
      <c r="N11" s="37">
        <f t="shared" si="1"/>
        <v>569.55835000000002</v>
      </c>
      <c r="O11" s="30"/>
      <c r="P11" s="36">
        <f t="shared" si="2"/>
        <v>200</v>
      </c>
      <c r="Q11" s="38">
        <f t="shared" ref="Q11:Q12" si="5">O11*P11</f>
        <v>0</v>
      </c>
      <c r="R11" s="28"/>
      <c r="S11" s="28"/>
      <c r="T11" s="28"/>
      <c r="U11" s="28"/>
      <c r="V11" s="28"/>
      <c r="W11" s="28"/>
    </row>
    <row r="12" spans="1:23" s="27" customFormat="1" ht="31.5" customHeight="1" x14ac:dyDescent="0.25">
      <c r="A12" s="29"/>
      <c r="B12" s="40">
        <f t="shared" ref="B12:B41" si="6">B11+1</f>
        <v>3</v>
      </c>
      <c r="C12" s="48" t="s">
        <v>85</v>
      </c>
      <c r="D12" s="30" t="s">
        <v>23</v>
      </c>
      <c r="E12" s="49">
        <v>623.75</v>
      </c>
      <c r="F12" s="50">
        <v>448</v>
      </c>
      <c r="G12" s="32">
        <f t="shared" si="3"/>
        <v>279440</v>
      </c>
      <c r="H12" s="28"/>
      <c r="I12" s="33">
        <f t="shared" si="4"/>
        <v>3</v>
      </c>
      <c r="J12" s="34"/>
      <c r="K12" s="35"/>
      <c r="L12" s="35"/>
      <c r="M12" s="36" t="str">
        <f t="shared" si="0"/>
        <v>шт.</v>
      </c>
      <c r="N12" s="37">
        <f t="shared" si="1"/>
        <v>623.75</v>
      </c>
      <c r="O12" s="30"/>
      <c r="P12" s="36">
        <f t="shared" si="2"/>
        <v>448</v>
      </c>
      <c r="Q12" s="38">
        <f t="shared" si="5"/>
        <v>0</v>
      </c>
      <c r="R12" s="28"/>
      <c r="S12" s="28"/>
      <c r="T12" s="28"/>
      <c r="U12" s="28"/>
      <c r="V12" s="28"/>
      <c r="W12" s="28"/>
    </row>
    <row r="13" spans="1:23" s="27" customFormat="1" ht="28.5" customHeight="1" x14ac:dyDescent="0.25">
      <c r="A13" s="29"/>
      <c r="B13" s="40">
        <f t="shared" si="6"/>
        <v>4</v>
      </c>
      <c r="C13" s="35" t="s">
        <v>86</v>
      </c>
      <c r="D13" s="30" t="s">
        <v>23</v>
      </c>
      <c r="E13" s="30">
        <v>2975.2833333333333</v>
      </c>
      <c r="F13" s="31">
        <v>15</v>
      </c>
      <c r="G13" s="32">
        <f t="shared" si="3"/>
        <v>44629.25</v>
      </c>
      <c r="H13" s="28"/>
      <c r="I13" s="33">
        <f>B13</f>
        <v>4</v>
      </c>
      <c r="J13" s="34"/>
      <c r="K13" s="35"/>
      <c r="L13" s="35"/>
      <c r="M13" s="36" t="str">
        <f t="shared" si="0"/>
        <v>шт.</v>
      </c>
      <c r="N13" s="37">
        <f t="shared" si="1"/>
        <v>2975.2833333333333</v>
      </c>
      <c r="O13" s="30"/>
      <c r="P13" s="36">
        <f t="shared" si="2"/>
        <v>15</v>
      </c>
      <c r="Q13" s="38">
        <f>O13*P13</f>
        <v>0</v>
      </c>
      <c r="R13" s="28"/>
      <c r="S13" s="28"/>
      <c r="T13" s="28"/>
      <c r="U13" s="28"/>
      <c r="V13" s="28"/>
      <c r="W13" s="28"/>
    </row>
    <row r="14" spans="1:23" s="27" customFormat="1" ht="28.5" customHeight="1" x14ac:dyDescent="0.25">
      <c r="A14" s="29"/>
      <c r="B14" s="40">
        <f t="shared" si="6"/>
        <v>5</v>
      </c>
      <c r="C14" s="35" t="s">
        <v>36</v>
      </c>
      <c r="D14" s="30" t="s">
        <v>23</v>
      </c>
      <c r="E14" s="30">
        <v>275</v>
      </c>
      <c r="F14" s="31">
        <v>46</v>
      </c>
      <c r="G14" s="32">
        <f t="shared" si="3"/>
        <v>12650</v>
      </c>
      <c r="H14" s="28"/>
      <c r="I14" s="33">
        <f t="shared" ref="I14:I41" si="7">B14</f>
        <v>5</v>
      </c>
      <c r="J14" s="34"/>
      <c r="K14" s="35"/>
      <c r="L14" s="35"/>
      <c r="M14" s="36" t="str">
        <f t="shared" si="0"/>
        <v>шт.</v>
      </c>
      <c r="N14" s="37">
        <f t="shared" si="1"/>
        <v>275</v>
      </c>
      <c r="O14" s="30"/>
      <c r="P14" s="36">
        <f t="shared" si="2"/>
        <v>46</v>
      </c>
      <c r="Q14" s="38">
        <f t="shared" ref="Q14:Q41" si="8">O14*P14</f>
        <v>0</v>
      </c>
      <c r="R14" s="28"/>
      <c r="S14" s="28"/>
      <c r="T14" s="28"/>
      <c r="U14" s="28"/>
      <c r="V14" s="28"/>
      <c r="W14" s="28"/>
    </row>
    <row r="15" spans="1:23" s="27" customFormat="1" ht="28.5" customHeight="1" x14ac:dyDescent="0.25">
      <c r="A15" s="29"/>
      <c r="B15" s="40">
        <f t="shared" si="6"/>
        <v>6</v>
      </c>
      <c r="C15" s="35" t="s">
        <v>37</v>
      </c>
      <c r="D15" s="30" t="s">
        <v>23</v>
      </c>
      <c r="E15" s="30">
        <v>480.77666666666664</v>
      </c>
      <c r="F15" s="31">
        <v>18</v>
      </c>
      <c r="G15" s="32">
        <f t="shared" si="3"/>
        <v>8653.98</v>
      </c>
      <c r="H15" s="28"/>
      <c r="I15" s="33">
        <f t="shared" si="7"/>
        <v>6</v>
      </c>
      <c r="J15" s="34"/>
      <c r="K15" s="35"/>
      <c r="L15" s="35"/>
      <c r="M15" s="36" t="str">
        <f t="shared" si="0"/>
        <v>шт.</v>
      </c>
      <c r="N15" s="37">
        <f t="shared" si="1"/>
        <v>480.77666666666664</v>
      </c>
      <c r="O15" s="30"/>
      <c r="P15" s="36">
        <f t="shared" si="2"/>
        <v>18</v>
      </c>
      <c r="Q15" s="38">
        <f t="shared" si="8"/>
        <v>0</v>
      </c>
      <c r="R15" s="28"/>
      <c r="S15" s="28"/>
      <c r="T15" s="28"/>
      <c r="U15" s="28"/>
      <c r="V15" s="28"/>
      <c r="W15" s="28"/>
    </row>
    <row r="16" spans="1:23" s="27" customFormat="1" ht="28.5" customHeight="1" x14ac:dyDescent="0.25">
      <c r="A16" s="29"/>
      <c r="B16" s="40">
        <f t="shared" si="6"/>
        <v>7</v>
      </c>
      <c r="C16" s="35" t="s">
        <v>38</v>
      </c>
      <c r="D16" s="30" t="s">
        <v>23</v>
      </c>
      <c r="E16" s="30">
        <v>228.1164</v>
      </c>
      <c r="F16" s="31">
        <v>25</v>
      </c>
      <c r="G16" s="32">
        <f t="shared" si="3"/>
        <v>5702.91</v>
      </c>
      <c r="H16" s="28"/>
      <c r="I16" s="33">
        <f t="shared" si="7"/>
        <v>7</v>
      </c>
      <c r="J16" s="34"/>
      <c r="K16" s="35"/>
      <c r="L16" s="35"/>
      <c r="M16" s="36" t="str">
        <f t="shared" si="0"/>
        <v>шт.</v>
      </c>
      <c r="N16" s="37">
        <f t="shared" si="1"/>
        <v>228.1164</v>
      </c>
      <c r="O16" s="30"/>
      <c r="P16" s="36">
        <f t="shared" si="2"/>
        <v>25</v>
      </c>
      <c r="Q16" s="38">
        <f t="shared" si="8"/>
        <v>0</v>
      </c>
      <c r="R16" s="28"/>
      <c r="S16" s="28"/>
      <c r="T16" s="28"/>
      <c r="U16" s="28"/>
      <c r="V16" s="28"/>
      <c r="W16" s="28"/>
    </row>
    <row r="17" spans="1:23" s="27" customFormat="1" ht="28.5" customHeight="1" x14ac:dyDescent="0.25">
      <c r="A17" s="29"/>
      <c r="B17" s="40">
        <f t="shared" si="6"/>
        <v>8</v>
      </c>
      <c r="C17" s="35" t="s">
        <v>39</v>
      </c>
      <c r="D17" s="30" t="s">
        <v>23</v>
      </c>
      <c r="E17" s="30">
        <v>480.77500000000003</v>
      </c>
      <c r="F17" s="31">
        <v>12</v>
      </c>
      <c r="G17" s="32">
        <f t="shared" si="3"/>
        <v>5769.3</v>
      </c>
      <c r="H17" s="28"/>
      <c r="I17" s="33">
        <f t="shared" si="7"/>
        <v>8</v>
      </c>
      <c r="J17" s="34"/>
      <c r="K17" s="35"/>
      <c r="L17" s="35"/>
      <c r="M17" s="36" t="str">
        <f t="shared" si="0"/>
        <v>шт.</v>
      </c>
      <c r="N17" s="37">
        <f t="shared" si="1"/>
        <v>480.77500000000003</v>
      </c>
      <c r="O17" s="30"/>
      <c r="P17" s="36">
        <f t="shared" si="2"/>
        <v>12</v>
      </c>
      <c r="Q17" s="38">
        <f t="shared" si="8"/>
        <v>0</v>
      </c>
      <c r="R17" s="28"/>
      <c r="S17" s="28"/>
      <c r="T17" s="28"/>
      <c r="U17" s="28"/>
      <c r="V17" s="28"/>
      <c r="W17" s="28"/>
    </row>
    <row r="18" spans="1:23" s="27" customFormat="1" ht="28.5" customHeight="1" x14ac:dyDescent="0.25">
      <c r="A18" s="29"/>
      <c r="B18" s="40">
        <f t="shared" si="6"/>
        <v>9</v>
      </c>
      <c r="C18" s="35" t="s">
        <v>87</v>
      </c>
      <c r="D18" s="30" t="s">
        <v>23</v>
      </c>
      <c r="E18" s="30">
        <v>381.15</v>
      </c>
      <c r="F18" s="31">
        <v>9</v>
      </c>
      <c r="G18" s="32">
        <f t="shared" si="3"/>
        <v>3430.35</v>
      </c>
      <c r="H18" s="28"/>
      <c r="I18" s="33">
        <f t="shared" si="7"/>
        <v>9</v>
      </c>
      <c r="J18" s="34"/>
      <c r="K18" s="35"/>
      <c r="L18" s="35"/>
      <c r="M18" s="36" t="str">
        <f t="shared" si="0"/>
        <v>шт.</v>
      </c>
      <c r="N18" s="37">
        <f t="shared" si="1"/>
        <v>381.15</v>
      </c>
      <c r="O18" s="30"/>
      <c r="P18" s="36">
        <f t="shared" si="2"/>
        <v>9</v>
      </c>
      <c r="Q18" s="38">
        <f t="shared" si="8"/>
        <v>0</v>
      </c>
      <c r="R18" s="28"/>
      <c r="S18" s="28"/>
      <c r="T18" s="28"/>
      <c r="U18" s="28"/>
      <c r="V18" s="28"/>
      <c r="W18" s="28"/>
    </row>
    <row r="19" spans="1:23" s="27" customFormat="1" ht="28.5" customHeight="1" x14ac:dyDescent="0.25">
      <c r="A19" s="29"/>
      <c r="B19" s="40">
        <f t="shared" si="6"/>
        <v>10</v>
      </c>
      <c r="C19" s="35" t="s">
        <v>120</v>
      </c>
      <c r="D19" s="30" t="s">
        <v>23</v>
      </c>
      <c r="E19" s="30">
        <v>903.87504555808664</v>
      </c>
      <c r="F19" s="31">
        <v>878</v>
      </c>
      <c r="G19" s="32">
        <f t="shared" si="3"/>
        <v>793602.29</v>
      </c>
      <c r="H19" s="28"/>
      <c r="I19" s="33">
        <f t="shared" si="7"/>
        <v>10</v>
      </c>
      <c r="J19" s="34"/>
      <c r="K19" s="35"/>
      <c r="L19" s="35"/>
      <c r="M19" s="36" t="str">
        <f t="shared" si="0"/>
        <v>шт.</v>
      </c>
      <c r="N19" s="37">
        <f t="shared" si="1"/>
        <v>903.87504555808664</v>
      </c>
      <c r="O19" s="30"/>
      <c r="P19" s="36">
        <f t="shared" si="2"/>
        <v>878</v>
      </c>
      <c r="Q19" s="38">
        <f t="shared" si="8"/>
        <v>0</v>
      </c>
      <c r="R19" s="28"/>
      <c r="S19" s="28"/>
      <c r="T19" s="28"/>
      <c r="U19" s="28"/>
      <c r="V19" s="28"/>
      <c r="W19" s="28"/>
    </row>
    <row r="20" spans="1:23" s="27" customFormat="1" ht="28.5" customHeight="1" x14ac:dyDescent="0.25">
      <c r="A20" s="29"/>
      <c r="B20" s="40">
        <f t="shared" si="6"/>
        <v>11</v>
      </c>
      <c r="C20" s="35" t="s">
        <v>40</v>
      </c>
      <c r="D20" s="30" t="s">
        <v>23</v>
      </c>
      <c r="E20" s="30">
        <v>1414.691724137931</v>
      </c>
      <c r="F20" s="31">
        <v>29</v>
      </c>
      <c r="G20" s="32">
        <f t="shared" si="3"/>
        <v>41026.06</v>
      </c>
      <c r="H20" s="28"/>
      <c r="I20" s="33">
        <f t="shared" si="7"/>
        <v>11</v>
      </c>
      <c r="J20" s="34"/>
      <c r="K20" s="35"/>
      <c r="L20" s="35"/>
      <c r="M20" s="36" t="str">
        <f t="shared" si="0"/>
        <v>шт.</v>
      </c>
      <c r="N20" s="37">
        <f t="shared" si="1"/>
        <v>1414.691724137931</v>
      </c>
      <c r="O20" s="30"/>
      <c r="P20" s="36">
        <f t="shared" si="2"/>
        <v>29</v>
      </c>
      <c r="Q20" s="38">
        <f t="shared" si="8"/>
        <v>0</v>
      </c>
      <c r="R20" s="28"/>
      <c r="S20" s="28"/>
      <c r="T20" s="28"/>
      <c r="U20" s="28"/>
      <c r="V20" s="28"/>
      <c r="W20" s="28"/>
    </row>
    <row r="21" spans="1:23" s="27" customFormat="1" ht="28.5" customHeight="1" x14ac:dyDescent="0.25">
      <c r="A21" s="29"/>
      <c r="B21" s="40">
        <f t="shared" si="6"/>
        <v>12</v>
      </c>
      <c r="C21" s="35" t="s">
        <v>41</v>
      </c>
      <c r="D21" s="30" t="s">
        <v>23</v>
      </c>
      <c r="E21" s="30">
        <v>2105.4666666666667</v>
      </c>
      <c r="F21" s="31">
        <v>3</v>
      </c>
      <c r="G21" s="32">
        <f t="shared" si="3"/>
        <v>6316.4</v>
      </c>
      <c r="H21" s="28"/>
      <c r="I21" s="33">
        <f t="shared" si="7"/>
        <v>12</v>
      </c>
      <c r="J21" s="34"/>
      <c r="K21" s="35"/>
      <c r="L21" s="35"/>
      <c r="M21" s="36" t="str">
        <f t="shared" si="0"/>
        <v>шт.</v>
      </c>
      <c r="N21" s="37">
        <f t="shared" si="1"/>
        <v>2105.4666666666667</v>
      </c>
      <c r="O21" s="30"/>
      <c r="P21" s="36">
        <f t="shared" si="2"/>
        <v>3</v>
      </c>
      <c r="Q21" s="38">
        <f t="shared" si="8"/>
        <v>0</v>
      </c>
      <c r="R21" s="28"/>
      <c r="S21" s="28"/>
      <c r="T21" s="28"/>
      <c r="U21" s="28"/>
      <c r="V21" s="28"/>
      <c r="W21" s="28"/>
    </row>
    <row r="22" spans="1:23" s="27" customFormat="1" ht="28.5" customHeight="1" x14ac:dyDescent="0.25">
      <c r="A22" s="29"/>
      <c r="B22" s="40">
        <f t="shared" si="6"/>
        <v>13</v>
      </c>
      <c r="C22" s="35" t="s">
        <v>121</v>
      </c>
      <c r="D22" s="30" t="s">
        <v>23</v>
      </c>
      <c r="E22" s="30">
        <v>1360.0086666666668</v>
      </c>
      <c r="F22" s="31">
        <v>15</v>
      </c>
      <c r="G22" s="32">
        <f t="shared" si="3"/>
        <v>20400.13</v>
      </c>
      <c r="H22" s="28"/>
      <c r="I22" s="33">
        <f t="shared" si="7"/>
        <v>13</v>
      </c>
      <c r="J22" s="34"/>
      <c r="K22" s="35"/>
      <c r="L22" s="35"/>
      <c r="M22" s="36" t="str">
        <f t="shared" si="0"/>
        <v>шт.</v>
      </c>
      <c r="N22" s="37">
        <f t="shared" si="1"/>
        <v>1360.0086666666668</v>
      </c>
      <c r="O22" s="30"/>
      <c r="P22" s="36">
        <f t="shared" si="2"/>
        <v>15</v>
      </c>
      <c r="Q22" s="38">
        <f t="shared" si="8"/>
        <v>0</v>
      </c>
      <c r="R22" s="28"/>
      <c r="S22" s="28"/>
      <c r="T22" s="28"/>
      <c r="U22" s="28"/>
      <c r="V22" s="28"/>
      <c r="W22" s="28"/>
    </row>
    <row r="23" spans="1:23" s="27" customFormat="1" ht="28.5" customHeight="1" x14ac:dyDescent="0.25">
      <c r="A23" s="29"/>
      <c r="B23" s="40">
        <f t="shared" si="6"/>
        <v>14</v>
      </c>
      <c r="C23" s="35" t="s">
        <v>88</v>
      </c>
      <c r="D23" s="30" t="s">
        <v>23</v>
      </c>
      <c r="E23" s="30">
        <v>3511.2000000000003</v>
      </c>
      <c r="F23" s="31">
        <v>6</v>
      </c>
      <c r="G23" s="32">
        <f t="shared" si="3"/>
        <v>21067.200000000001</v>
      </c>
      <c r="H23" s="28"/>
      <c r="I23" s="33">
        <f t="shared" si="7"/>
        <v>14</v>
      </c>
      <c r="J23" s="34"/>
      <c r="K23" s="35"/>
      <c r="L23" s="35"/>
      <c r="M23" s="36" t="str">
        <f t="shared" si="0"/>
        <v>шт.</v>
      </c>
      <c r="N23" s="37">
        <f t="shared" si="1"/>
        <v>3511.2000000000003</v>
      </c>
      <c r="O23" s="30"/>
      <c r="P23" s="36">
        <f t="shared" si="2"/>
        <v>6</v>
      </c>
      <c r="Q23" s="38">
        <f t="shared" si="8"/>
        <v>0</v>
      </c>
      <c r="R23" s="28"/>
      <c r="S23" s="28"/>
      <c r="T23" s="28"/>
      <c r="U23" s="28"/>
      <c r="V23" s="28"/>
      <c r="W23" s="28"/>
    </row>
    <row r="24" spans="1:23" s="27" customFormat="1" ht="28.5" customHeight="1" x14ac:dyDescent="0.25">
      <c r="A24" s="29"/>
      <c r="B24" s="40">
        <f t="shared" si="6"/>
        <v>15</v>
      </c>
      <c r="C24" s="35" t="s">
        <v>42</v>
      </c>
      <c r="D24" s="30" t="s">
        <v>23</v>
      </c>
      <c r="E24" s="30">
        <v>791.66624999999999</v>
      </c>
      <c r="F24" s="31">
        <v>8</v>
      </c>
      <c r="G24" s="32">
        <f t="shared" si="3"/>
        <v>6333.33</v>
      </c>
      <c r="H24" s="28"/>
      <c r="I24" s="33">
        <f t="shared" si="7"/>
        <v>15</v>
      </c>
      <c r="J24" s="34"/>
      <c r="K24" s="35"/>
      <c r="L24" s="35"/>
      <c r="M24" s="36" t="str">
        <f t="shared" si="0"/>
        <v>шт.</v>
      </c>
      <c r="N24" s="37">
        <f t="shared" si="1"/>
        <v>791.66624999999999</v>
      </c>
      <c r="O24" s="30"/>
      <c r="P24" s="36">
        <f t="shared" si="2"/>
        <v>8</v>
      </c>
      <c r="Q24" s="38">
        <f t="shared" si="8"/>
        <v>0</v>
      </c>
      <c r="R24" s="28"/>
      <c r="S24" s="28"/>
      <c r="T24" s="28"/>
      <c r="U24" s="28"/>
      <c r="V24" s="28"/>
      <c r="W24" s="28"/>
    </row>
    <row r="25" spans="1:23" s="27" customFormat="1" ht="28.5" customHeight="1" x14ac:dyDescent="0.25">
      <c r="A25" s="29"/>
      <c r="B25" s="40">
        <f t="shared" si="6"/>
        <v>16</v>
      </c>
      <c r="C25" s="35" t="s">
        <v>43</v>
      </c>
      <c r="D25" s="30" t="s">
        <v>23</v>
      </c>
      <c r="E25" s="30">
        <v>875</v>
      </c>
      <c r="F25" s="31">
        <v>8</v>
      </c>
      <c r="G25" s="32">
        <f t="shared" si="3"/>
        <v>7000</v>
      </c>
      <c r="H25" s="28"/>
      <c r="I25" s="33">
        <f t="shared" si="7"/>
        <v>16</v>
      </c>
      <c r="J25" s="34"/>
      <c r="K25" s="35"/>
      <c r="L25" s="35"/>
      <c r="M25" s="36" t="str">
        <f t="shared" si="0"/>
        <v>шт.</v>
      </c>
      <c r="N25" s="37">
        <f t="shared" si="1"/>
        <v>875</v>
      </c>
      <c r="O25" s="30"/>
      <c r="P25" s="36">
        <f t="shared" si="2"/>
        <v>8</v>
      </c>
      <c r="Q25" s="38">
        <f t="shared" si="8"/>
        <v>0</v>
      </c>
      <c r="R25" s="28"/>
      <c r="S25" s="28"/>
      <c r="T25" s="28"/>
      <c r="U25" s="28"/>
      <c r="V25" s="28"/>
      <c r="W25" s="28"/>
    </row>
    <row r="26" spans="1:23" s="27" customFormat="1" ht="28.5" customHeight="1" x14ac:dyDescent="0.25">
      <c r="A26" s="29"/>
      <c r="B26" s="40">
        <f t="shared" si="6"/>
        <v>17</v>
      </c>
      <c r="C26" s="35" t="s">
        <v>44</v>
      </c>
      <c r="D26" s="30" t="s">
        <v>23</v>
      </c>
      <c r="E26" s="30">
        <v>127.05</v>
      </c>
      <c r="F26" s="31">
        <v>16</v>
      </c>
      <c r="G26" s="32">
        <f t="shared" si="3"/>
        <v>2032.8</v>
      </c>
      <c r="H26" s="28"/>
      <c r="I26" s="33">
        <f t="shared" si="7"/>
        <v>17</v>
      </c>
      <c r="J26" s="34"/>
      <c r="K26" s="35"/>
      <c r="L26" s="35"/>
      <c r="M26" s="36" t="str">
        <f t="shared" si="0"/>
        <v>шт.</v>
      </c>
      <c r="N26" s="37">
        <f t="shared" si="1"/>
        <v>127.05</v>
      </c>
      <c r="O26" s="30"/>
      <c r="P26" s="36">
        <f t="shared" si="2"/>
        <v>16</v>
      </c>
      <c r="Q26" s="38">
        <f t="shared" si="8"/>
        <v>0</v>
      </c>
      <c r="R26" s="28"/>
      <c r="S26" s="28"/>
      <c r="T26" s="28"/>
      <c r="U26" s="28"/>
      <c r="V26" s="28"/>
      <c r="W26" s="28"/>
    </row>
    <row r="27" spans="1:23" s="27" customFormat="1" ht="28.5" customHeight="1" x14ac:dyDescent="0.25">
      <c r="A27" s="29"/>
      <c r="B27" s="40">
        <f t="shared" si="6"/>
        <v>18</v>
      </c>
      <c r="C27" s="35" t="s">
        <v>45</v>
      </c>
      <c r="D27" s="30" t="s">
        <v>23</v>
      </c>
      <c r="E27" s="30">
        <v>160.25888888888889</v>
      </c>
      <c r="F27" s="31">
        <v>9</v>
      </c>
      <c r="G27" s="32">
        <f t="shared" si="3"/>
        <v>1442.33</v>
      </c>
      <c r="H27" s="28"/>
      <c r="I27" s="33">
        <f t="shared" si="7"/>
        <v>18</v>
      </c>
      <c r="J27" s="34"/>
      <c r="K27" s="35"/>
      <c r="L27" s="35"/>
      <c r="M27" s="36" t="str">
        <f t="shared" si="0"/>
        <v>шт.</v>
      </c>
      <c r="N27" s="37">
        <f t="shared" si="1"/>
        <v>160.25888888888889</v>
      </c>
      <c r="O27" s="30"/>
      <c r="P27" s="36">
        <f t="shared" si="2"/>
        <v>9</v>
      </c>
      <c r="Q27" s="38">
        <f t="shared" si="8"/>
        <v>0</v>
      </c>
      <c r="R27" s="28"/>
      <c r="S27" s="28"/>
      <c r="T27" s="28"/>
      <c r="U27" s="28"/>
      <c r="V27" s="28"/>
      <c r="W27" s="28"/>
    </row>
    <row r="28" spans="1:23" s="27" customFormat="1" ht="28.5" customHeight="1" x14ac:dyDescent="0.25">
      <c r="A28" s="29"/>
      <c r="B28" s="40">
        <f t="shared" si="6"/>
        <v>19</v>
      </c>
      <c r="C28" s="35" t="s">
        <v>46</v>
      </c>
      <c r="D28" s="30" t="s">
        <v>23</v>
      </c>
      <c r="E28" s="30">
        <v>151.59166666666667</v>
      </c>
      <c r="F28" s="31">
        <v>12</v>
      </c>
      <c r="G28" s="32">
        <f t="shared" si="3"/>
        <v>1819.1</v>
      </c>
      <c r="H28" s="28"/>
      <c r="I28" s="33">
        <f t="shared" si="7"/>
        <v>19</v>
      </c>
      <c r="J28" s="34"/>
      <c r="K28" s="35"/>
      <c r="L28" s="35"/>
      <c r="M28" s="36" t="str">
        <f t="shared" si="0"/>
        <v>шт.</v>
      </c>
      <c r="N28" s="37">
        <f t="shared" si="1"/>
        <v>151.59166666666667</v>
      </c>
      <c r="O28" s="30"/>
      <c r="P28" s="36">
        <f t="shared" si="2"/>
        <v>12</v>
      </c>
      <c r="Q28" s="38">
        <f t="shared" si="8"/>
        <v>0</v>
      </c>
      <c r="R28" s="28"/>
      <c r="S28" s="28"/>
      <c r="T28" s="28"/>
      <c r="U28" s="28"/>
      <c r="V28" s="28"/>
      <c r="W28" s="28"/>
    </row>
    <row r="29" spans="1:23" s="27" customFormat="1" ht="28.5" customHeight="1" x14ac:dyDescent="0.25">
      <c r="A29" s="29"/>
      <c r="B29" s="40">
        <f t="shared" si="6"/>
        <v>20</v>
      </c>
      <c r="C29" s="35" t="s">
        <v>47</v>
      </c>
      <c r="D29" s="30" t="s">
        <v>23</v>
      </c>
      <c r="E29" s="30">
        <v>171.8</v>
      </c>
      <c r="F29" s="31">
        <v>18</v>
      </c>
      <c r="G29" s="32">
        <f t="shared" si="3"/>
        <v>3092.4</v>
      </c>
      <c r="H29" s="28"/>
      <c r="I29" s="33">
        <f t="shared" si="7"/>
        <v>20</v>
      </c>
      <c r="J29" s="34"/>
      <c r="K29" s="35"/>
      <c r="L29" s="35"/>
      <c r="M29" s="36" t="str">
        <f t="shared" si="0"/>
        <v>шт.</v>
      </c>
      <c r="N29" s="37">
        <f t="shared" si="1"/>
        <v>171.8</v>
      </c>
      <c r="O29" s="30"/>
      <c r="P29" s="36">
        <f t="shared" si="2"/>
        <v>18</v>
      </c>
      <c r="Q29" s="38">
        <f t="shared" si="8"/>
        <v>0</v>
      </c>
      <c r="R29" s="28"/>
      <c r="S29" s="28"/>
      <c r="T29" s="28"/>
      <c r="U29" s="28"/>
      <c r="V29" s="28"/>
      <c r="W29" s="28"/>
    </row>
    <row r="30" spans="1:23" s="27" customFormat="1" ht="28.5" customHeight="1" x14ac:dyDescent="0.25">
      <c r="A30" s="29"/>
      <c r="B30" s="40">
        <f t="shared" si="6"/>
        <v>21</v>
      </c>
      <c r="C30" s="35" t="s">
        <v>48</v>
      </c>
      <c r="D30" s="30" t="s">
        <v>23</v>
      </c>
      <c r="E30" s="30">
        <v>483.6583333333333</v>
      </c>
      <c r="F30" s="31">
        <v>24</v>
      </c>
      <c r="G30" s="32">
        <f t="shared" si="3"/>
        <v>11607.8</v>
      </c>
      <c r="H30" s="28"/>
      <c r="I30" s="33">
        <f t="shared" si="7"/>
        <v>21</v>
      </c>
      <c r="J30" s="34"/>
      <c r="K30" s="35"/>
      <c r="L30" s="35"/>
      <c r="M30" s="36" t="str">
        <f t="shared" si="0"/>
        <v>шт.</v>
      </c>
      <c r="N30" s="37">
        <f t="shared" si="1"/>
        <v>483.6583333333333</v>
      </c>
      <c r="O30" s="30"/>
      <c r="P30" s="36">
        <f t="shared" si="2"/>
        <v>24</v>
      </c>
      <c r="Q30" s="38">
        <f t="shared" si="8"/>
        <v>0</v>
      </c>
      <c r="R30" s="28"/>
      <c r="S30" s="28"/>
      <c r="T30" s="28"/>
      <c r="U30" s="28"/>
      <c r="V30" s="28"/>
      <c r="W30" s="28"/>
    </row>
    <row r="31" spans="1:23" s="27" customFormat="1" ht="28.5" customHeight="1" x14ac:dyDescent="0.25">
      <c r="A31" s="29"/>
      <c r="B31" s="40">
        <f t="shared" si="6"/>
        <v>22</v>
      </c>
      <c r="C31" s="35" t="s">
        <v>122</v>
      </c>
      <c r="D31" s="30" t="s">
        <v>23</v>
      </c>
      <c r="E31" s="30">
        <v>8186.0666666666657</v>
      </c>
      <c r="F31" s="31">
        <v>39</v>
      </c>
      <c r="G31" s="32">
        <f t="shared" si="3"/>
        <v>319256.59999999998</v>
      </c>
      <c r="H31" s="28"/>
      <c r="I31" s="33">
        <f t="shared" si="7"/>
        <v>22</v>
      </c>
      <c r="J31" s="34"/>
      <c r="K31" s="35"/>
      <c r="L31" s="35"/>
      <c r="M31" s="36" t="str">
        <f t="shared" si="0"/>
        <v>шт.</v>
      </c>
      <c r="N31" s="37">
        <f t="shared" si="1"/>
        <v>8186.0666666666657</v>
      </c>
      <c r="O31" s="30"/>
      <c r="P31" s="36">
        <f t="shared" si="2"/>
        <v>39</v>
      </c>
      <c r="Q31" s="38">
        <f t="shared" si="8"/>
        <v>0</v>
      </c>
      <c r="R31" s="28"/>
      <c r="S31" s="28"/>
      <c r="T31" s="28"/>
      <c r="U31" s="28"/>
      <c r="V31" s="28"/>
      <c r="W31" s="28"/>
    </row>
    <row r="32" spans="1:23" s="27" customFormat="1" ht="41.25" customHeight="1" x14ac:dyDescent="0.25">
      <c r="A32" s="29"/>
      <c r="B32" s="40">
        <f t="shared" si="6"/>
        <v>23</v>
      </c>
      <c r="C32" s="35" t="s">
        <v>89</v>
      </c>
      <c r="D32" s="30" t="s">
        <v>23</v>
      </c>
      <c r="E32" s="30">
        <v>48516.666666666664</v>
      </c>
      <c r="F32" s="31">
        <v>3</v>
      </c>
      <c r="G32" s="32">
        <f t="shared" si="3"/>
        <v>145550</v>
      </c>
      <c r="H32" s="28"/>
      <c r="I32" s="33">
        <f t="shared" si="7"/>
        <v>23</v>
      </c>
      <c r="J32" s="34"/>
      <c r="K32" s="35"/>
      <c r="L32" s="35"/>
      <c r="M32" s="36" t="str">
        <f t="shared" si="0"/>
        <v>шт.</v>
      </c>
      <c r="N32" s="37">
        <f t="shared" si="1"/>
        <v>48516.666666666664</v>
      </c>
      <c r="O32" s="30"/>
      <c r="P32" s="36">
        <f t="shared" si="2"/>
        <v>3</v>
      </c>
      <c r="Q32" s="38">
        <f t="shared" si="8"/>
        <v>0</v>
      </c>
      <c r="R32" s="28"/>
      <c r="S32" s="28"/>
      <c r="T32" s="28"/>
      <c r="U32" s="28"/>
      <c r="V32" s="28"/>
      <c r="W32" s="28"/>
    </row>
    <row r="33" spans="1:23" s="27" customFormat="1" ht="33" customHeight="1" x14ac:dyDescent="0.25">
      <c r="A33" s="29"/>
      <c r="B33" s="40">
        <f t="shared" si="6"/>
        <v>24</v>
      </c>
      <c r="C33" s="35" t="s">
        <v>108</v>
      </c>
      <c r="D33" s="30" t="s">
        <v>23</v>
      </c>
      <c r="E33" s="30">
        <v>2306.6666666666665</v>
      </c>
      <c r="F33" s="31">
        <v>18</v>
      </c>
      <c r="G33" s="32">
        <f t="shared" si="3"/>
        <v>41520</v>
      </c>
      <c r="H33" s="28"/>
      <c r="I33" s="33">
        <f t="shared" si="7"/>
        <v>24</v>
      </c>
      <c r="J33" s="34"/>
      <c r="K33" s="35"/>
      <c r="L33" s="35"/>
      <c r="M33" s="36" t="str">
        <f t="shared" si="0"/>
        <v>шт.</v>
      </c>
      <c r="N33" s="37">
        <f t="shared" si="1"/>
        <v>2306.6666666666665</v>
      </c>
      <c r="O33" s="30"/>
      <c r="P33" s="36">
        <f t="shared" si="2"/>
        <v>18</v>
      </c>
      <c r="Q33" s="38">
        <f t="shared" si="8"/>
        <v>0</v>
      </c>
      <c r="R33" s="28"/>
      <c r="S33" s="28"/>
      <c r="T33" s="28"/>
      <c r="U33" s="28"/>
      <c r="V33" s="28"/>
      <c r="W33" s="28"/>
    </row>
    <row r="34" spans="1:23" s="27" customFormat="1" ht="33" customHeight="1" x14ac:dyDescent="0.25">
      <c r="A34" s="29"/>
      <c r="B34" s="40">
        <f t="shared" si="6"/>
        <v>25</v>
      </c>
      <c r="C34" s="35" t="s">
        <v>110</v>
      </c>
      <c r="D34" s="30" t="s">
        <v>23</v>
      </c>
      <c r="E34" s="30">
        <v>2306.6666666666665</v>
      </c>
      <c r="F34" s="31">
        <v>267</v>
      </c>
      <c r="G34" s="32">
        <f t="shared" si="3"/>
        <v>615880</v>
      </c>
      <c r="H34" s="28"/>
      <c r="I34" s="33">
        <f t="shared" si="7"/>
        <v>25</v>
      </c>
      <c r="J34" s="34"/>
      <c r="K34" s="35"/>
      <c r="L34" s="35"/>
      <c r="M34" s="36" t="str">
        <f t="shared" si="0"/>
        <v>шт.</v>
      </c>
      <c r="N34" s="37">
        <f t="shared" si="1"/>
        <v>2306.6666666666665</v>
      </c>
      <c r="O34" s="30"/>
      <c r="P34" s="36">
        <f t="shared" si="2"/>
        <v>267</v>
      </c>
      <c r="Q34" s="38">
        <f t="shared" si="8"/>
        <v>0</v>
      </c>
      <c r="R34" s="28"/>
      <c r="S34" s="28"/>
      <c r="T34" s="28"/>
      <c r="U34" s="28"/>
      <c r="V34" s="28"/>
      <c r="W34" s="28"/>
    </row>
    <row r="35" spans="1:23" s="27" customFormat="1" ht="28.5" customHeight="1" x14ac:dyDescent="0.25">
      <c r="A35" s="29"/>
      <c r="B35" s="40">
        <f t="shared" si="6"/>
        <v>26</v>
      </c>
      <c r="C35" s="35" t="s">
        <v>49</v>
      </c>
      <c r="D35" s="30" t="s">
        <v>23</v>
      </c>
      <c r="E35" s="30">
        <v>550.9666666666667</v>
      </c>
      <c r="F35" s="31">
        <v>15</v>
      </c>
      <c r="G35" s="32">
        <f t="shared" si="3"/>
        <v>8264.5</v>
      </c>
      <c r="H35" s="28"/>
      <c r="I35" s="33">
        <f t="shared" si="7"/>
        <v>26</v>
      </c>
      <c r="J35" s="34"/>
      <c r="K35" s="35"/>
      <c r="L35" s="35"/>
      <c r="M35" s="36" t="str">
        <f t="shared" si="0"/>
        <v>шт.</v>
      </c>
      <c r="N35" s="37">
        <f t="shared" si="1"/>
        <v>550.9666666666667</v>
      </c>
      <c r="O35" s="30"/>
      <c r="P35" s="36">
        <f t="shared" si="2"/>
        <v>15</v>
      </c>
      <c r="Q35" s="38">
        <f t="shared" si="8"/>
        <v>0</v>
      </c>
      <c r="R35" s="28"/>
      <c r="S35" s="28"/>
      <c r="T35" s="28"/>
      <c r="U35" s="28"/>
      <c r="V35" s="28"/>
      <c r="W35" s="28"/>
    </row>
    <row r="36" spans="1:23" s="27" customFormat="1" ht="28.5" customHeight="1" x14ac:dyDescent="0.25">
      <c r="A36" s="29"/>
      <c r="B36" s="40">
        <f t="shared" si="6"/>
        <v>27</v>
      </c>
      <c r="C36" s="35" t="s">
        <v>50</v>
      </c>
      <c r="D36" s="30" t="s">
        <v>23</v>
      </c>
      <c r="E36" s="30">
        <v>535.81682352941175</v>
      </c>
      <c r="F36" s="31">
        <v>85</v>
      </c>
      <c r="G36" s="32">
        <f t="shared" si="3"/>
        <v>45544.43</v>
      </c>
      <c r="H36" s="28"/>
      <c r="I36" s="33">
        <f t="shared" si="7"/>
        <v>27</v>
      </c>
      <c r="J36" s="34"/>
      <c r="K36" s="35"/>
      <c r="L36" s="35"/>
      <c r="M36" s="36" t="str">
        <f t="shared" si="0"/>
        <v>шт.</v>
      </c>
      <c r="N36" s="37">
        <f t="shared" si="1"/>
        <v>535.81682352941175</v>
      </c>
      <c r="O36" s="30"/>
      <c r="P36" s="36">
        <f t="shared" si="2"/>
        <v>85</v>
      </c>
      <c r="Q36" s="38">
        <f t="shared" si="8"/>
        <v>0</v>
      </c>
      <c r="R36" s="28"/>
      <c r="S36" s="28"/>
      <c r="T36" s="28"/>
      <c r="U36" s="28"/>
      <c r="V36" s="28"/>
      <c r="W36" s="28"/>
    </row>
    <row r="37" spans="1:23" s="27" customFormat="1" ht="28.5" customHeight="1" x14ac:dyDescent="0.25">
      <c r="A37" s="29"/>
      <c r="B37" s="40">
        <f t="shared" si="6"/>
        <v>28</v>
      </c>
      <c r="C37" s="35" t="s">
        <v>51</v>
      </c>
      <c r="D37" s="30" t="s">
        <v>23</v>
      </c>
      <c r="E37" s="30">
        <v>229.792</v>
      </c>
      <c r="F37" s="31">
        <v>15</v>
      </c>
      <c r="G37" s="32">
        <f t="shared" si="3"/>
        <v>3446.88</v>
      </c>
      <c r="H37" s="28"/>
      <c r="I37" s="33">
        <f t="shared" si="7"/>
        <v>28</v>
      </c>
      <c r="J37" s="34"/>
      <c r="K37" s="35"/>
      <c r="L37" s="35"/>
      <c r="M37" s="36" t="str">
        <f t="shared" si="0"/>
        <v>шт.</v>
      </c>
      <c r="N37" s="37">
        <f t="shared" si="1"/>
        <v>229.792</v>
      </c>
      <c r="O37" s="30"/>
      <c r="P37" s="36">
        <f t="shared" si="2"/>
        <v>15</v>
      </c>
      <c r="Q37" s="38">
        <f t="shared" si="8"/>
        <v>0</v>
      </c>
      <c r="R37" s="28"/>
      <c r="S37" s="28"/>
      <c r="T37" s="28"/>
      <c r="U37" s="28"/>
      <c r="V37" s="28"/>
      <c r="W37" s="28"/>
    </row>
    <row r="38" spans="1:23" s="27" customFormat="1" ht="28.5" customHeight="1" x14ac:dyDescent="0.25">
      <c r="A38" s="29"/>
      <c r="B38" s="40">
        <f t="shared" si="6"/>
        <v>29</v>
      </c>
      <c r="C38" s="35" t="s">
        <v>52</v>
      </c>
      <c r="D38" s="30" t="s">
        <v>23</v>
      </c>
      <c r="E38" s="30">
        <v>9.033293413173654</v>
      </c>
      <c r="F38" s="31">
        <v>501</v>
      </c>
      <c r="G38" s="32">
        <f t="shared" si="3"/>
        <v>4525.68</v>
      </c>
      <c r="H38" s="28"/>
      <c r="I38" s="33">
        <f t="shared" si="7"/>
        <v>29</v>
      </c>
      <c r="J38" s="34"/>
      <c r="K38" s="35"/>
      <c r="L38" s="35"/>
      <c r="M38" s="36" t="str">
        <f t="shared" si="0"/>
        <v>шт.</v>
      </c>
      <c r="N38" s="37">
        <f t="shared" si="1"/>
        <v>9.033293413173654</v>
      </c>
      <c r="O38" s="30"/>
      <c r="P38" s="36">
        <f t="shared" si="2"/>
        <v>501</v>
      </c>
      <c r="Q38" s="38">
        <f t="shared" si="8"/>
        <v>0</v>
      </c>
      <c r="R38" s="28"/>
      <c r="S38" s="28"/>
      <c r="T38" s="28"/>
      <c r="U38" s="28"/>
      <c r="V38" s="28"/>
      <c r="W38" s="28"/>
    </row>
    <row r="39" spans="1:23" s="27" customFormat="1" ht="28.5" customHeight="1" x14ac:dyDescent="0.25">
      <c r="A39" s="29"/>
      <c r="B39" s="40">
        <f t="shared" si="6"/>
        <v>30</v>
      </c>
      <c r="C39" s="35" t="s">
        <v>53</v>
      </c>
      <c r="D39" s="30" t="s">
        <v>23</v>
      </c>
      <c r="E39" s="30">
        <v>11.033339805825243</v>
      </c>
      <c r="F39" s="31">
        <v>515</v>
      </c>
      <c r="G39" s="32">
        <f t="shared" si="3"/>
        <v>5682.17</v>
      </c>
      <c r="H39" s="28"/>
      <c r="I39" s="33">
        <f t="shared" si="7"/>
        <v>30</v>
      </c>
      <c r="J39" s="34"/>
      <c r="K39" s="35"/>
      <c r="L39" s="35"/>
      <c r="M39" s="36" t="str">
        <f t="shared" si="0"/>
        <v>шт.</v>
      </c>
      <c r="N39" s="37">
        <f t="shared" si="1"/>
        <v>11.033339805825243</v>
      </c>
      <c r="O39" s="30"/>
      <c r="P39" s="36">
        <f t="shared" si="2"/>
        <v>515</v>
      </c>
      <c r="Q39" s="38">
        <f t="shared" si="8"/>
        <v>0</v>
      </c>
      <c r="R39" s="28"/>
      <c r="S39" s="28"/>
      <c r="T39" s="28"/>
      <c r="U39" s="28"/>
      <c r="V39" s="28"/>
      <c r="W39" s="28"/>
    </row>
    <row r="40" spans="1:23" s="27" customFormat="1" ht="28.5" customHeight="1" x14ac:dyDescent="0.25">
      <c r="A40" s="29"/>
      <c r="B40" s="40">
        <f t="shared" si="6"/>
        <v>31</v>
      </c>
      <c r="C40" s="35" t="s">
        <v>54</v>
      </c>
      <c r="D40" s="30" t="s">
        <v>23</v>
      </c>
      <c r="E40" s="30">
        <v>9.0334000000000003</v>
      </c>
      <c r="F40" s="31">
        <v>200</v>
      </c>
      <c r="G40" s="32">
        <f t="shared" si="3"/>
        <v>1806.68</v>
      </c>
      <c r="H40" s="28"/>
      <c r="I40" s="33">
        <f t="shared" si="7"/>
        <v>31</v>
      </c>
      <c r="J40" s="34"/>
      <c r="K40" s="35"/>
      <c r="L40" s="35"/>
      <c r="M40" s="36" t="str">
        <f t="shared" si="0"/>
        <v>шт.</v>
      </c>
      <c r="N40" s="37">
        <f t="shared" si="1"/>
        <v>9.0334000000000003</v>
      </c>
      <c r="O40" s="30"/>
      <c r="P40" s="36">
        <f t="shared" si="2"/>
        <v>200</v>
      </c>
      <c r="Q40" s="38">
        <f t="shared" si="8"/>
        <v>0</v>
      </c>
      <c r="R40" s="28"/>
      <c r="S40" s="28"/>
      <c r="T40" s="28"/>
      <c r="U40" s="28"/>
      <c r="V40" s="28"/>
      <c r="W40" s="28"/>
    </row>
    <row r="41" spans="1:23" s="27" customFormat="1" ht="28.5" customHeight="1" thickBot="1" x14ac:dyDescent="0.3">
      <c r="A41" s="29"/>
      <c r="B41" s="40">
        <f t="shared" si="6"/>
        <v>32</v>
      </c>
      <c r="C41" s="35" t="s">
        <v>55</v>
      </c>
      <c r="D41" s="30" t="s">
        <v>23</v>
      </c>
      <c r="E41" s="30">
        <v>5.05</v>
      </c>
      <c r="F41" s="31">
        <v>732</v>
      </c>
      <c r="G41" s="32">
        <f t="shared" si="3"/>
        <v>3696.6</v>
      </c>
      <c r="H41" s="28"/>
      <c r="I41" s="33">
        <f t="shared" si="7"/>
        <v>32</v>
      </c>
      <c r="J41" s="34"/>
      <c r="K41" s="35"/>
      <c r="L41" s="35"/>
      <c r="M41" s="36" t="str">
        <f t="shared" si="0"/>
        <v>шт.</v>
      </c>
      <c r="N41" s="37">
        <f t="shared" si="1"/>
        <v>5.05</v>
      </c>
      <c r="O41" s="30"/>
      <c r="P41" s="36">
        <f t="shared" si="2"/>
        <v>732</v>
      </c>
      <c r="Q41" s="38">
        <f t="shared" si="8"/>
        <v>0</v>
      </c>
      <c r="R41" s="28"/>
      <c r="S41" s="28"/>
      <c r="T41" s="28"/>
      <c r="U41" s="28"/>
      <c r="V41" s="28"/>
      <c r="W41" s="28"/>
    </row>
    <row r="42" spans="1:23" ht="15.75" thickBot="1" x14ac:dyDescent="0.3">
      <c r="B42" s="73" t="s">
        <v>22</v>
      </c>
      <c r="C42" s="74"/>
      <c r="D42" s="74"/>
      <c r="E42" s="74"/>
      <c r="F42" s="74"/>
      <c r="G42" s="47">
        <f>SUM(G10:G41)</f>
        <v>2876120.9400000004</v>
      </c>
      <c r="H42" s="2"/>
      <c r="I42" s="75" t="s">
        <v>22</v>
      </c>
      <c r="J42" s="76"/>
      <c r="K42" s="76"/>
      <c r="L42" s="76"/>
      <c r="M42" s="76"/>
      <c r="N42" s="76"/>
      <c r="O42" s="76"/>
      <c r="P42" s="77"/>
      <c r="Q42" s="11">
        <f>SUM(Q10:Q41)</f>
        <v>0</v>
      </c>
      <c r="R42" s="1"/>
      <c r="S42" s="1"/>
      <c r="T42" s="1"/>
      <c r="U42" s="1"/>
      <c r="V42" s="1"/>
      <c r="W42" s="1"/>
    </row>
    <row r="43" spans="1:23" ht="15" customHeight="1" x14ac:dyDescent="0.25">
      <c r="B43" s="62" t="s">
        <v>25</v>
      </c>
      <c r="C43" s="63"/>
      <c r="D43" s="63"/>
      <c r="E43" s="63"/>
      <c r="F43" s="63"/>
      <c r="G43" s="64"/>
      <c r="H43" s="1"/>
      <c r="I43" s="65" t="str">
        <f>B43</f>
        <v>1.2. Филиал «Приморские электрические сети»: (г. Уссурийск, ул. Резервная, 22А)</v>
      </c>
      <c r="J43" s="66"/>
      <c r="K43" s="66"/>
      <c r="L43" s="66"/>
      <c r="M43" s="66"/>
      <c r="N43" s="66"/>
      <c r="O43" s="66"/>
      <c r="P43" s="66"/>
      <c r="Q43" s="67"/>
      <c r="R43" s="1"/>
      <c r="S43" s="1"/>
      <c r="T43" s="1"/>
      <c r="U43" s="1"/>
      <c r="V43" s="1"/>
      <c r="W43" s="1"/>
    </row>
    <row r="44" spans="1:23" ht="24.75" customHeight="1" x14ac:dyDescent="0.25">
      <c r="A44" s="6"/>
      <c r="B44" s="40">
        <v>1</v>
      </c>
      <c r="C44" s="35" t="s">
        <v>98</v>
      </c>
      <c r="D44" s="30" t="s">
        <v>23</v>
      </c>
      <c r="E44" s="30">
        <v>417.87600000000003</v>
      </c>
      <c r="F44" s="31">
        <v>5</v>
      </c>
      <c r="G44" s="32">
        <f>E44*F44</f>
        <v>2089.38</v>
      </c>
      <c r="H44" s="1"/>
      <c r="I44" s="18">
        <f>B44</f>
        <v>1</v>
      </c>
      <c r="J44" s="19"/>
      <c r="K44" s="20"/>
      <c r="L44" s="35"/>
      <c r="M44" s="21" t="str">
        <f t="shared" ref="M44:M93" si="9">D44</f>
        <v>шт.</v>
      </c>
      <c r="N44" s="22">
        <f t="shared" ref="N44:N93" si="10">E44</f>
        <v>417.87600000000003</v>
      </c>
      <c r="O44" s="17"/>
      <c r="P44" s="21">
        <f t="shared" ref="P44:P93" si="11">F44</f>
        <v>5</v>
      </c>
      <c r="Q44" s="23">
        <f>O44*P44</f>
        <v>0</v>
      </c>
      <c r="R44" s="1"/>
      <c r="S44" s="1"/>
      <c r="T44" s="1"/>
      <c r="U44" s="1"/>
      <c r="V44" s="1"/>
      <c r="W44" s="1"/>
    </row>
    <row r="45" spans="1:23" s="27" customFormat="1" ht="35.25" customHeight="1" x14ac:dyDescent="0.25">
      <c r="A45" s="29"/>
      <c r="B45" s="40">
        <f>1+B44</f>
        <v>2</v>
      </c>
      <c r="C45" s="35" t="s">
        <v>90</v>
      </c>
      <c r="D45" s="30" t="s">
        <v>23</v>
      </c>
      <c r="E45" s="30">
        <v>66.81665573770492</v>
      </c>
      <c r="F45" s="31">
        <v>1525</v>
      </c>
      <c r="G45" s="32">
        <f t="shared" ref="G45:G93" si="12">E45*F45</f>
        <v>101895.40000000001</v>
      </c>
      <c r="H45" s="28"/>
      <c r="I45" s="33">
        <f>B45</f>
        <v>2</v>
      </c>
      <c r="J45" s="34"/>
      <c r="K45" s="35"/>
      <c r="L45" s="35"/>
      <c r="M45" s="36" t="str">
        <f t="shared" si="9"/>
        <v>шт.</v>
      </c>
      <c r="N45" s="37">
        <f t="shared" si="10"/>
        <v>66.81665573770492</v>
      </c>
      <c r="O45" s="30"/>
      <c r="P45" s="36">
        <f t="shared" si="11"/>
        <v>1525</v>
      </c>
      <c r="Q45" s="38">
        <f>O45*P45</f>
        <v>0</v>
      </c>
      <c r="R45" s="28"/>
      <c r="S45" s="28"/>
      <c r="T45" s="28"/>
      <c r="U45" s="28"/>
      <c r="V45" s="28"/>
      <c r="W45" s="28"/>
    </row>
    <row r="46" spans="1:23" s="27" customFormat="1" ht="41.25" customHeight="1" x14ac:dyDescent="0.25">
      <c r="A46" s="29"/>
      <c r="B46" s="40">
        <f t="shared" ref="B46:B93" si="13">1+B45</f>
        <v>3</v>
      </c>
      <c r="C46" s="35" t="s">
        <v>84</v>
      </c>
      <c r="D46" s="30" t="s">
        <v>23</v>
      </c>
      <c r="E46" s="30">
        <v>569.55833333333328</v>
      </c>
      <c r="F46" s="31">
        <v>60</v>
      </c>
      <c r="G46" s="32">
        <f t="shared" si="12"/>
        <v>34173.5</v>
      </c>
      <c r="H46" s="28"/>
      <c r="I46" s="33">
        <f t="shared" ref="I46:I47" si="14">B46</f>
        <v>3</v>
      </c>
      <c r="J46" s="34"/>
      <c r="K46" s="35"/>
      <c r="L46" s="35"/>
      <c r="M46" s="36" t="str">
        <f t="shared" si="9"/>
        <v>шт.</v>
      </c>
      <c r="N46" s="37">
        <f t="shared" si="10"/>
        <v>569.55833333333328</v>
      </c>
      <c r="O46" s="30"/>
      <c r="P46" s="36">
        <f t="shared" si="11"/>
        <v>60</v>
      </c>
      <c r="Q46" s="38">
        <f t="shared" ref="Q46:Q47" si="15">O46*P46</f>
        <v>0</v>
      </c>
      <c r="R46" s="28"/>
      <c r="S46" s="28"/>
      <c r="T46" s="28"/>
      <c r="U46" s="28"/>
      <c r="V46" s="28"/>
      <c r="W46" s="28"/>
    </row>
    <row r="47" spans="1:23" s="27" customFormat="1" ht="45" customHeight="1" x14ac:dyDescent="0.25">
      <c r="A47" s="29"/>
      <c r="B47" s="40">
        <f t="shared" si="13"/>
        <v>4</v>
      </c>
      <c r="C47" s="48" t="s">
        <v>91</v>
      </c>
      <c r="D47" s="30" t="s">
        <v>23</v>
      </c>
      <c r="E47" s="49">
        <v>611.4475847457627</v>
      </c>
      <c r="F47" s="50">
        <v>472</v>
      </c>
      <c r="G47" s="32">
        <f t="shared" si="12"/>
        <v>288603.26</v>
      </c>
      <c r="H47" s="28"/>
      <c r="I47" s="33">
        <f t="shared" si="14"/>
        <v>4</v>
      </c>
      <c r="J47" s="34"/>
      <c r="K47" s="35"/>
      <c r="L47" s="35"/>
      <c r="M47" s="36" t="str">
        <f t="shared" si="9"/>
        <v>шт.</v>
      </c>
      <c r="N47" s="37">
        <f t="shared" si="10"/>
        <v>611.4475847457627</v>
      </c>
      <c r="O47" s="30"/>
      <c r="P47" s="36">
        <f t="shared" si="11"/>
        <v>472</v>
      </c>
      <c r="Q47" s="38">
        <f t="shared" si="15"/>
        <v>0</v>
      </c>
      <c r="R47" s="28"/>
      <c r="S47" s="28"/>
      <c r="T47" s="28"/>
      <c r="U47" s="28"/>
      <c r="V47" s="28"/>
      <c r="W47" s="28"/>
    </row>
    <row r="48" spans="1:23" s="27" customFormat="1" ht="39" customHeight="1" x14ac:dyDescent="0.25">
      <c r="A48" s="29"/>
      <c r="B48" s="40">
        <f t="shared" si="13"/>
        <v>5</v>
      </c>
      <c r="C48" s="35" t="s">
        <v>70</v>
      </c>
      <c r="D48" s="30" t="s">
        <v>23</v>
      </c>
      <c r="E48" s="30">
        <v>637.55849999999998</v>
      </c>
      <c r="F48" s="31">
        <v>20</v>
      </c>
      <c r="G48" s="32">
        <f t="shared" si="12"/>
        <v>12751.17</v>
      </c>
      <c r="H48" s="28"/>
      <c r="I48" s="33">
        <f>B48</f>
        <v>5</v>
      </c>
      <c r="J48" s="34"/>
      <c r="K48" s="35"/>
      <c r="L48" s="35"/>
      <c r="M48" s="36" t="str">
        <f t="shared" si="9"/>
        <v>шт.</v>
      </c>
      <c r="N48" s="37">
        <f t="shared" si="10"/>
        <v>637.55849999999998</v>
      </c>
      <c r="O48" s="30"/>
      <c r="P48" s="36">
        <f t="shared" si="11"/>
        <v>20</v>
      </c>
      <c r="Q48" s="38">
        <f>O48*P48</f>
        <v>0</v>
      </c>
      <c r="R48" s="28"/>
      <c r="S48" s="28"/>
      <c r="T48" s="28"/>
      <c r="U48" s="28"/>
      <c r="V48" s="28"/>
      <c r="W48" s="28"/>
    </row>
    <row r="49" spans="1:23" s="27" customFormat="1" ht="43.5" customHeight="1" x14ac:dyDescent="0.25">
      <c r="A49" s="29"/>
      <c r="B49" s="40">
        <f t="shared" si="13"/>
        <v>6</v>
      </c>
      <c r="C49" s="35" t="s">
        <v>92</v>
      </c>
      <c r="D49" s="30" t="s">
        <v>23</v>
      </c>
      <c r="E49" s="30">
        <v>605.94000000000005</v>
      </c>
      <c r="F49" s="31">
        <v>60</v>
      </c>
      <c r="G49" s="32">
        <f t="shared" si="12"/>
        <v>36356.400000000001</v>
      </c>
      <c r="H49" s="28"/>
      <c r="I49" s="33">
        <f t="shared" ref="I49:I51" si="16">B49</f>
        <v>6</v>
      </c>
      <c r="J49" s="34"/>
      <c r="K49" s="35"/>
      <c r="L49" s="35"/>
      <c r="M49" s="36" t="str">
        <f t="shared" si="9"/>
        <v>шт.</v>
      </c>
      <c r="N49" s="37">
        <f t="shared" si="10"/>
        <v>605.94000000000005</v>
      </c>
      <c r="O49" s="30"/>
      <c r="P49" s="36">
        <f t="shared" si="11"/>
        <v>60</v>
      </c>
      <c r="Q49" s="38">
        <f t="shared" ref="Q49:Q51" si="17">O49*P49</f>
        <v>0</v>
      </c>
      <c r="R49" s="28"/>
      <c r="S49" s="28"/>
      <c r="T49" s="28"/>
      <c r="U49" s="28"/>
      <c r="V49" s="28"/>
      <c r="W49" s="28"/>
    </row>
    <row r="50" spans="1:23" s="27" customFormat="1" ht="44.25" customHeight="1" x14ac:dyDescent="0.25">
      <c r="A50" s="29"/>
      <c r="B50" s="40">
        <f t="shared" si="13"/>
        <v>7</v>
      </c>
      <c r="C50" s="35" t="s">
        <v>86</v>
      </c>
      <c r="D50" s="30" t="s">
        <v>23</v>
      </c>
      <c r="E50" s="30">
        <v>2975.28</v>
      </c>
      <c r="F50" s="31">
        <v>10</v>
      </c>
      <c r="G50" s="32">
        <f t="shared" si="12"/>
        <v>29752.800000000003</v>
      </c>
      <c r="H50" s="28"/>
      <c r="I50" s="33">
        <f t="shared" si="16"/>
        <v>7</v>
      </c>
      <c r="J50" s="34"/>
      <c r="K50" s="35"/>
      <c r="L50" s="35"/>
      <c r="M50" s="36" t="str">
        <f t="shared" si="9"/>
        <v>шт.</v>
      </c>
      <c r="N50" s="37">
        <f t="shared" si="10"/>
        <v>2975.28</v>
      </c>
      <c r="O50" s="30"/>
      <c r="P50" s="36">
        <f t="shared" si="11"/>
        <v>10</v>
      </c>
      <c r="Q50" s="38">
        <f t="shared" si="17"/>
        <v>0</v>
      </c>
      <c r="R50" s="28"/>
      <c r="S50" s="28"/>
      <c r="T50" s="28"/>
      <c r="U50" s="28"/>
      <c r="V50" s="28"/>
      <c r="W50" s="28"/>
    </row>
    <row r="51" spans="1:23" s="27" customFormat="1" ht="39.75" customHeight="1" x14ac:dyDescent="0.25">
      <c r="A51" s="29"/>
      <c r="B51" s="40">
        <f t="shared" si="13"/>
        <v>8</v>
      </c>
      <c r="C51" s="48" t="s">
        <v>36</v>
      </c>
      <c r="D51" s="30" t="s">
        <v>23</v>
      </c>
      <c r="E51" s="49">
        <v>275</v>
      </c>
      <c r="F51" s="50">
        <v>187</v>
      </c>
      <c r="G51" s="32">
        <f t="shared" si="12"/>
        <v>51425</v>
      </c>
      <c r="H51" s="28"/>
      <c r="I51" s="33">
        <f t="shared" si="16"/>
        <v>8</v>
      </c>
      <c r="J51" s="34"/>
      <c r="K51" s="35"/>
      <c r="L51" s="35"/>
      <c r="M51" s="36" t="str">
        <f t="shared" si="9"/>
        <v>шт.</v>
      </c>
      <c r="N51" s="37">
        <f t="shared" si="10"/>
        <v>275</v>
      </c>
      <c r="O51" s="30"/>
      <c r="P51" s="36">
        <f t="shared" si="11"/>
        <v>187</v>
      </c>
      <c r="Q51" s="38">
        <f t="shared" si="17"/>
        <v>0</v>
      </c>
      <c r="R51" s="28"/>
      <c r="S51" s="28"/>
      <c r="T51" s="28"/>
      <c r="U51" s="28"/>
      <c r="V51" s="28"/>
      <c r="W51" s="28"/>
    </row>
    <row r="52" spans="1:23" s="27" customFormat="1" ht="36" customHeight="1" x14ac:dyDescent="0.25">
      <c r="A52" s="29"/>
      <c r="B52" s="40">
        <f t="shared" si="13"/>
        <v>9</v>
      </c>
      <c r="C52" s="35" t="s">
        <v>71</v>
      </c>
      <c r="D52" s="30" t="s">
        <v>23</v>
      </c>
      <c r="E52" s="30">
        <v>681.25</v>
      </c>
      <c r="F52" s="31">
        <v>28</v>
      </c>
      <c r="G52" s="32">
        <f t="shared" si="12"/>
        <v>19075</v>
      </c>
      <c r="H52" s="28"/>
      <c r="I52" s="33">
        <f>B52</f>
        <v>9</v>
      </c>
      <c r="J52" s="34"/>
      <c r="K52" s="35"/>
      <c r="L52" s="35"/>
      <c r="M52" s="36" t="str">
        <f t="shared" si="9"/>
        <v>шт.</v>
      </c>
      <c r="N52" s="37">
        <f t="shared" si="10"/>
        <v>681.25</v>
      </c>
      <c r="O52" s="30"/>
      <c r="P52" s="36">
        <f t="shared" si="11"/>
        <v>28</v>
      </c>
      <c r="Q52" s="38">
        <f>O52*P52</f>
        <v>0</v>
      </c>
      <c r="R52" s="28"/>
      <c r="S52" s="28"/>
      <c r="T52" s="28"/>
      <c r="U52" s="28"/>
      <c r="V52" s="28"/>
      <c r="W52" s="28"/>
    </row>
    <row r="53" spans="1:23" s="27" customFormat="1" ht="42.75" customHeight="1" x14ac:dyDescent="0.25">
      <c r="A53" s="29"/>
      <c r="B53" s="40">
        <f t="shared" si="13"/>
        <v>10</v>
      </c>
      <c r="C53" s="35" t="s">
        <v>72</v>
      </c>
      <c r="D53" s="30" t="s">
        <v>23</v>
      </c>
      <c r="E53" s="30">
        <v>775</v>
      </c>
      <c r="F53" s="31">
        <v>3</v>
      </c>
      <c r="G53" s="32">
        <f t="shared" si="12"/>
        <v>2325</v>
      </c>
      <c r="H53" s="53"/>
      <c r="I53" s="33">
        <f>B53</f>
        <v>10</v>
      </c>
      <c r="J53" s="34"/>
      <c r="K53" s="35"/>
      <c r="L53" s="35"/>
      <c r="M53" s="36" t="str">
        <f t="shared" si="9"/>
        <v>шт.</v>
      </c>
      <c r="N53" s="37">
        <f t="shared" si="10"/>
        <v>775</v>
      </c>
      <c r="O53" s="30"/>
      <c r="P53" s="36">
        <f t="shared" si="11"/>
        <v>3</v>
      </c>
      <c r="Q53" s="38">
        <f>O53*P53</f>
        <v>0</v>
      </c>
      <c r="R53" s="28"/>
      <c r="S53" s="28"/>
      <c r="T53" s="28"/>
      <c r="U53" s="28"/>
      <c r="V53" s="28"/>
      <c r="W53" s="28"/>
    </row>
    <row r="54" spans="1:23" s="27" customFormat="1" ht="41.25" customHeight="1" x14ac:dyDescent="0.25">
      <c r="A54" s="29"/>
      <c r="B54" s="40">
        <f t="shared" si="13"/>
        <v>11</v>
      </c>
      <c r="C54" s="35" t="s">
        <v>73</v>
      </c>
      <c r="D54" s="30" t="s">
        <v>23</v>
      </c>
      <c r="E54" s="30">
        <v>480.77555555555551</v>
      </c>
      <c r="F54" s="31">
        <v>9</v>
      </c>
      <c r="G54" s="32">
        <f t="shared" si="12"/>
        <v>4326.9799999999996</v>
      </c>
      <c r="H54" s="53"/>
      <c r="I54" s="33">
        <f t="shared" ref="I54:I55" si="18">B54</f>
        <v>11</v>
      </c>
      <c r="J54" s="34"/>
      <c r="K54" s="35"/>
      <c r="L54" s="35"/>
      <c r="M54" s="36" t="str">
        <f t="shared" si="9"/>
        <v>шт.</v>
      </c>
      <c r="N54" s="37">
        <f t="shared" si="10"/>
        <v>480.77555555555551</v>
      </c>
      <c r="O54" s="30"/>
      <c r="P54" s="36">
        <f t="shared" si="11"/>
        <v>9</v>
      </c>
      <c r="Q54" s="38">
        <f t="shared" ref="Q54:Q55" si="19">O54*P54</f>
        <v>0</v>
      </c>
      <c r="R54" s="28"/>
      <c r="S54" s="28"/>
      <c r="T54" s="28"/>
      <c r="U54" s="28"/>
      <c r="V54" s="28"/>
      <c r="W54" s="28"/>
    </row>
    <row r="55" spans="1:23" s="27" customFormat="1" ht="40.5" customHeight="1" x14ac:dyDescent="0.25">
      <c r="A55" s="29"/>
      <c r="B55" s="40">
        <f t="shared" si="13"/>
        <v>12</v>
      </c>
      <c r="C55" s="48" t="s">
        <v>67</v>
      </c>
      <c r="D55" s="30" t="s">
        <v>23</v>
      </c>
      <c r="E55" s="49">
        <v>228.11666666666667</v>
      </c>
      <c r="F55" s="50">
        <v>6</v>
      </c>
      <c r="G55" s="32">
        <f t="shared" si="12"/>
        <v>1368.7</v>
      </c>
      <c r="H55" s="53"/>
      <c r="I55" s="33">
        <f t="shared" si="18"/>
        <v>12</v>
      </c>
      <c r="J55" s="34"/>
      <c r="K55" s="35"/>
      <c r="L55" s="35"/>
      <c r="M55" s="36" t="str">
        <f t="shared" si="9"/>
        <v>шт.</v>
      </c>
      <c r="N55" s="37">
        <f t="shared" si="10"/>
        <v>228.11666666666667</v>
      </c>
      <c r="O55" s="30"/>
      <c r="P55" s="36">
        <f t="shared" si="11"/>
        <v>6</v>
      </c>
      <c r="Q55" s="38">
        <f t="shared" si="19"/>
        <v>0</v>
      </c>
      <c r="R55" s="28"/>
      <c r="S55" s="28"/>
      <c r="T55" s="28"/>
      <c r="U55" s="28"/>
      <c r="V55" s="28"/>
      <c r="W55" s="28"/>
    </row>
    <row r="56" spans="1:23" s="27" customFormat="1" ht="39" customHeight="1" x14ac:dyDescent="0.25">
      <c r="A56" s="29"/>
      <c r="B56" s="40">
        <f t="shared" si="13"/>
        <v>13</v>
      </c>
      <c r="C56" s="35" t="s">
        <v>39</v>
      </c>
      <c r="D56" s="30" t="s">
        <v>23</v>
      </c>
      <c r="E56" s="30">
        <v>480.78</v>
      </c>
      <c r="F56" s="31">
        <v>36</v>
      </c>
      <c r="G56" s="32">
        <f t="shared" si="12"/>
        <v>17308.079999999998</v>
      </c>
      <c r="H56" s="53"/>
      <c r="I56" s="33">
        <f>B56</f>
        <v>13</v>
      </c>
      <c r="J56" s="34"/>
      <c r="K56" s="35"/>
      <c r="L56" s="35"/>
      <c r="M56" s="36" t="str">
        <f t="shared" si="9"/>
        <v>шт.</v>
      </c>
      <c r="N56" s="37">
        <f t="shared" si="10"/>
        <v>480.78</v>
      </c>
      <c r="O56" s="30"/>
      <c r="P56" s="36">
        <f t="shared" si="11"/>
        <v>36</v>
      </c>
      <c r="Q56" s="38">
        <f>O56*P56</f>
        <v>0</v>
      </c>
      <c r="R56" s="28"/>
      <c r="S56" s="28"/>
      <c r="T56" s="28"/>
      <c r="U56" s="28"/>
      <c r="V56" s="28"/>
      <c r="W56" s="28"/>
    </row>
    <row r="57" spans="1:23" s="27" customFormat="1" ht="39" customHeight="1" x14ac:dyDescent="0.25">
      <c r="A57" s="29"/>
      <c r="B57" s="40">
        <f t="shared" si="13"/>
        <v>14</v>
      </c>
      <c r="C57" s="35" t="s">
        <v>99</v>
      </c>
      <c r="D57" s="30" t="s">
        <v>23</v>
      </c>
      <c r="E57" s="30">
        <v>381.15000000000003</v>
      </c>
      <c r="F57" s="31">
        <v>38</v>
      </c>
      <c r="G57" s="32">
        <f t="shared" si="12"/>
        <v>14483.7</v>
      </c>
      <c r="H57" s="53"/>
      <c r="I57" s="33">
        <f t="shared" ref="I57:I93" si="20">B57</f>
        <v>14</v>
      </c>
      <c r="J57" s="34"/>
      <c r="K57" s="35"/>
      <c r="L57" s="35"/>
      <c r="M57" s="36" t="str">
        <f t="shared" si="9"/>
        <v>шт.</v>
      </c>
      <c r="N57" s="37">
        <f t="shared" si="10"/>
        <v>381.15000000000003</v>
      </c>
      <c r="O57" s="30"/>
      <c r="P57" s="36">
        <f t="shared" si="11"/>
        <v>38</v>
      </c>
      <c r="Q57" s="38">
        <f t="shared" ref="Q57:Q93" si="21">O57*P57</f>
        <v>0</v>
      </c>
      <c r="R57" s="28"/>
      <c r="S57" s="28"/>
      <c r="T57" s="28"/>
      <c r="U57" s="28"/>
      <c r="V57" s="28"/>
      <c r="W57" s="28"/>
    </row>
    <row r="58" spans="1:23" s="27" customFormat="1" ht="39" customHeight="1" x14ac:dyDescent="0.25">
      <c r="A58" s="29"/>
      <c r="B58" s="40">
        <f t="shared" si="13"/>
        <v>15</v>
      </c>
      <c r="C58" s="35" t="s">
        <v>74</v>
      </c>
      <c r="D58" s="30" t="s">
        <v>23</v>
      </c>
      <c r="E58" s="30">
        <v>303.19173913043477</v>
      </c>
      <c r="F58" s="31">
        <v>23</v>
      </c>
      <c r="G58" s="32">
        <f t="shared" si="12"/>
        <v>6973.41</v>
      </c>
      <c r="H58" s="53"/>
      <c r="I58" s="33">
        <f t="shared" si="20"/>
        <v>15</v>
      </c>
      <c r="J58" s="34"/>
      <c r="K58" s="35"/>
      <c r="L58" s="35"/>
      <c r="M58" s="36" t="str">
        <f t="shared" si="9"/>
        <v>шт.</v>
      </c>
      <c r="N58" s="37">
        <f t="shared" si="10"/>
        <v>303.19173913043477</v>
      </c>
      <c r="O58" s="30"/>
      <c r="P58" s="36">
        <f t="shared" si="11"/>
        <v>23</v>
      </c>
      <c r="Q58" s="38">
        <f t="shared" si="21"/>
        <v>0</v>
      </c>
      <c r="R58" s="28"/>
      <c r="S58" s="28"/>
      <c r="T58" s="28"/>
      <c r="U58" s="28"/>
      <c r="V58" s="28"/>
      <c r="W58" s="28"/>
    </row>
    <row r="59" spans="1:23" s="27" customFormat="1" ht="39" customHeight="1" x14ac:dyDescent="0.25">
      <c r="A59" s="29"/>
      <c r="B59" s="40">
        <f t="shared" si="13"/>
        <v>16</v>
      </c>
      <c r="C59" s="35" t="s">
        <v>68</v>
      </c>
      <c r="D59" s="30" t="s">
        <v>23</v>
      </c>
      <c r="E59" s="30">
        <v>166.0336111111111</v>
      </c>
      <c r="F59" s="31">
        <v>36</v>
      </c>
      <c r="G59" s="32">
        <f t="shared" si="12"/>
        <v>5977.2099999999991</v>
      </c>
      <c r="H59" s="53"/>
      <c r="I59" s="33">
        <f t="shared" si="20"/>
        <v>16</v>
      </c>
      <c r="J59" s="34"/>
      <c r="K59" s="35"/>
      <c r="L59" s="35"/>
      <c r="M59" s="36" t="str">
        <f t="shared" si="9"/>
        <v>шт.</v>
      </c>
      <c r="N59" s="37">
        <f t="shared" si="10"/>
        <v>166.0336111111111</v>
      </c>
      <c r="O59" s="30"/>
      <c r="P59" s="36">
        <f t="shared" si="11"/>
        <v>36</v>
      </c>
      <c r="Q59" s="38">
        <f t="shared" si="21"/>
        <v>0</v>
      </c>
      <c r="R59" s="28"/>
      <c r="S59" s="28"/>
      <c r="T59" s="28"/>
      <c r="U59" s="28"/>
      <c r="V59" s="28"/>
      <c r="W59" s="28"/>
    </row>
    <row r="60" spans="1:23" s="27" customFormat="1" ht="39" customHeight="1" x14ac:dyDescent="0.25">
      <c r="A60" s="29"/>
      <c r="B60" s="40">
        <f t="shared" si="13"/>
        <v>17</v>
      </c>
      <c r="C60" s="35" t="s">
        <v>65</v>
      </c>
      <c r="D60" s="30" t="s">
        <v>23</v>
      </c>
      <c r="E60" s="30">
        <v>513.98363636363638</v>
      </c>
      <c r="F60" s="31">
        <v>11</v>
      </c>
      <c r="G60" s="32">
        <f t="shared" si="12"/>
        <v>5653.82</v>
      </c>
      <c r="H60" s="53"/>
      <c r="I60" s="33">
        <f t="shared" si="20"/>
        <v>17</v>
      </c>
      <c r="J60" s="34"/>
      <c r="K60" s="35"/>
      <c r="L60" s="35"/>
      <c r="M60" s="36" t="str">
        <f t="shared" si="9"/>
        <v>шт.</v>
      </c>
      <c r="N60" s="37">
        <f t="shared" si="10"/>
        <v>513.98363636363638</v>
      </c>
      <c r="O60" s="30"/>
      <c r="P60" s="36">
        <f t="shared" si="11"/>
        <v>11</v>
      </c>
      <c r="Q60" s="38">
        <f t="shared" si="21"/>
        <v>0</v>
      </c>
      <c r="R60" s="28"/>
      <c r="S60" s="28"/>
      <c r="T60" s="28"/>
      <c r="U60" s="28"/>
      <c r="V60" s="28"/>
      <c r="W60" s="28"/>
    </row>
    <row r="61" spans="1:23" s="27" customFormat="1" ht="39" customHeight="1" x14ac:dyDescent="0.25">
      <c r="A61" s="29"/>
      <c r="B61" s="40">
        <f t="shared" si="13"/>
        <v>18</v>
      </c>
      <c r="C61" s="35" t="s">
        <v>61</v>
      </c>
      <c r="D61" s="30" t="s">
        <v>23</v>
      </c>
      <c r="E61" s="30">
        <v>528.41666666666663</v>
      </c>
      <c r="F61" s="31">
        <v>6</v>
      </c>
      <c r="G61" s="32">
        <f t="shared" si="12"/>
        <v>3170.5</v>
      </c>
      <c r="H61" s="53"/>
      <c r="I61" s="33">
        <f t="shared" si="20"/>
        <v>18</v>
      </c>
      <c r="J61" s="34"/>
      <c r="K61" s="35"/>
      <c r="L61" s="35"/>
      <c r="M61" s="36" t="str">
        <f t="shared" si="9"/>
        <v>шт.</v>
      </c>
      <c r="N61" s="37">
        <f t="shared" si="10"/>
        <v>528.41666666666663</v>
      </c>
      <c r="O61" s="30"/>
      <c r="P61" s="36">
        <f t="shared" si="11"/>
        <v>6</v>
      </c>
      <c r="Q61" s="38">
        <f t="shared" si="21"/>
        <v>0</v>
      </c>
      <c r="R61" s="28"/>
      <c r="S61" s="28"/>
      <c r="T61" s="28"/>
      <c r="U61" s="28"/>
      <c r="V61" s="28"/>
      <c r="W61" s="28"/>
    </row>
    <row r="62" spans="1:23" s="27" customFormat="1" ht="39" customHeight="1" x14ac:dyDescent="0.25">
      <c r="A62" s="29"/>
      <c r="B62" s="40">
        <f t="shared" si="13"/>
        <v>19</v>
      </c>
      <c r="C62" s="35" t="s">
        <v>100</v>
      </c>
      <c r="D62" s="30" t="s">
        <v>23</v>
      </c>
      <c r="E62" s="30">
        <v>1465.4083333333335</v>
      </c>
      <c r="F62" s="31">
        <v>6</v>
      </c>
      <c r="G62" s="32">
        <f t="shared" si="12"/>
        <v>8792.4500000000007</v>
      </c>
      <c r="H62" s="53"/>
      <c r="I62" s="33">
        <f t="shared" si="20"/>
        <v>19</v>
      </c>
      <c r="J62" s="34"/>
      <c r="K62" s="35"/>
      <c r="L62" s="35"/>
      <c r="M62" s="36" t="str">
        <f t="shared" si="9"/>
        <v>шт.</v>
      </c>
      <c r="N62" s="37">
        <f t="shared" si="10"/>
        <v>1465.4083333333335</v>
      </c>
      <c r="O62" s="30"/>
      <c r="P62" s="36">
        <f t="shared" si="11"/>
        <v>6</v>
      </c>
      <c r="Q62" s="38">
        <f t="shared" si="21"/>
        <v>0</v>
      </c>
      <c r="R62" s="28"/>
      <c r="S62" s="28"/>
      <c r="T62" s="28"/>
      <c r="U62" s="28"/>
      <c r="V62" s="28"/>
      <c r="W62" s="28"/>
    </row>
    <row r="63" spans="1:23" s="27" customFormat="1" ht="39" customHeight="1" x14ac:dyDescent="0.25">
      <c r="A63" s="29"/>
      <c r="B63" s="40">
        <f t="shared" si="13"/>
        <v>20</v>
      </c>
      <c r="C63" s="35" t="s">
        <v>75</v>
      </c>
      <c r="D63" s="30" t="s">
        <v>23</v>
      </c>
      <c r="E63" s="30">
        <v>570.4251282051282</v>
      </c>
      <c r="F63" s="31">
        <v>39</v>
      </c>
      <c r="G63" s="32">
        <f t="shared" si="12"/>
        <v>22246.58</v>
      </c>
      <c r="H63" s="53"/>
      <c r="I63" s="33">
        <f t="shared" si="20"/>
        <v>20</v>
      </c>
      <c r="J63" s="34"/>
      <c r="K63" s="35"/>
      <c r="L63" s="35"/>
      <c r="M63" s="36" t="str">
        <f t="shared" si="9"/>
        <v>шт.</v>
      </c>
      <c r="N63" s="37">
        <f t="shared" si="10"/>
        <v>570.4251282051282</v>
      </c>
      <c r="O63" s="30"/>
      <c r="P63" s="36">
        <f t="shared" si="11"/>
        <v>39</v>
      </c>
      <c r="Q63" s="38">
        <f t="shared" si="21"/>
        <v>0</v>
      </c>
      <c r="R63" s="28"/>
      <c r="S63" s="28"/>
      <c r="T63" s="28"/>
      <c r="U63" s="28"/>
      <c r="V63" s="28"/>
      <c r="W63" s="28"/>
    </row>
    <row r="64" spans="1:23" s="27" customFormat="1" ht="39" customHeight="1" x14ac:dyDescent="0.25">
      <c r="A64" s="29"/>
      <c r="B64" s="40">
        <f t="shared" si="13"/>
        <v>21</v>
      </c>
      <c r="C64" s="35" t="s">
        <v>76</v>
      </c>
      <c r="D64" s="30" t="s">
        <v>23</v>
      </c>
      <c r="E64" s="30">
        <v>3133.5</v>
      </c>
      <c r="F64" s="31">
        <v>6</v>
      </c>
      <c r="G64" s="32">
        <f t="shared" si="12"/>
        <v>18801</v>
      </c>
      <c r="H64" s="53"/>
      <c r="I64" s="33">
        <f t="shared" si="20"/>
        <v>21</v>
      </c>
      <c r="J64" s="34"/>
      <c r="K64" s="35"/>
      <c r="L64" s="35"/>
      <c r="M64" s="36" t="str">
        <f t="shared" si="9"/>
        <v>шт.</v>
      </c>
      <c r="N64" s="37">
        <f t="shared" si="10"/>
        <v>3133.5</v>
      </c>
      <c r="O64" s="30"/>
      <c r="P64" s="36">
        <f t="shared" si="11"/>
        <v>6</v>
      </c>
      <c r="Q64" s="38">
        <f t="shared" si="21"/>
        <v>0</v>
      </c>
      <c r="R64" s="28"/>
      <c r="S64" s="28"/>
      <c r="T64" s="28"/>
      <c r="U64" s="28"/>
      <c r="V64" s="28"/>
      <c r="W64" s="28"/>
    </row>
    <row r="65" spans="1:23" s="27" customFormat="1" ht="39" customHeight="1" x14ac:dyDescent="0.25">
      <c r="A65" s="29"/>
      <c r="B65" s="40">
        <f t="shared" si="13"/>
        <v>22</v>
      </c>
      <c r="C65" s="35" t="s">
        <v>101</v>
      </c>
      <c r="D65" s="30" t="s">
        <v>23</v>
      </c>
      <c r="E65" s="30">
        <v>1123.0333333333333</v>
      </c>
      <c r="F65" s="31">
        <v>162</v>
      </c>
      <c r="G65" s="32">
        <f t="shared" si="12"/>
        <v>181931.4</v>
      </c>
      <c r="H65" s="53"/>
      <c r="I65" s="33">
        <f t="shared" si="20"/>
        <v>22</v>
      </c>
      <c r="J65" s="34"/>
      <c r="K65" s="35"/>
      <c r="L65" s="35"/>
      <c r="M65" s="36" t="str">
        <f t="shared" si="9"/>
        <v>шт.</v>
      </c>
      <c r="N65" s="37">
        <f t="shared" si="10"/>
        <v>1123.0333333333333</v>
      </c>
      <c r="O65" s="30"/>
      <c r="P65" s="36">
        <f t="shared" si="11"/>
        <v>162</v>
      </c>
      <c r="Q65" s="38">
        <f t="shared" si="21"/>
        <v>0</v>
      </c>
      <c r="R65" s="28"/>
      <c r="S65" s="28"/>
      <c r="T65" s="28"/>
      <c r="U65" s="28"/>
      <c r="V65" s="28"/>
      <c r="W65" s="28"/>
    </row>
    <row r="66" spans="1:23" s="27" customFormat="1" ht="39" customHeight="1" x14ac:dyDescent="0.25">
      <c r="A66" s="29"/>
      <c r="B66" s="40">
        <f t="shared" si="13"/>
        <v>23</v>
      </c>
      <c r="C66" s="35" t="s">
        <v>102</v>
      </c>
      <c r="D66" s="30" t="s">
        <v>23</v>
      </c>
      <c r="E66" s="30">
        <v>1746.6499999999999</v>
      </c>
      <c r="F66" s="31">
        <v>3</v>
      </c>
      <c r="G66" s="32">
        <f t="shared" si="12"/>
        <v>5239.95</v>
      </c>
      <c r="H66" s="53"/>
      <c r="I66" s="33">
        <f t="shared" si="20"/>
        <v>23</v>
      </c>
      <c r="J66" s="34"/>
      <c r="K66" s="35"/>
      <c r="L66" s="35"/>
      <c r="M66" s="36" t="str">
        <f t="shared" si="9"/>
        <v>шт.</v>
      </c>
      <c r="N66" s="37">
        <f t="shared" si="10"/>
        <v>1746.6499999999999</v>
      </c>
      <c r="O66" s="30"/>
      <c r="P66" s="36">
        <f t="shared" si="11"/>
        <v>3</v>
      </c>
      <c r="Q66" s="38">
        <f t="shared" si="21"/>
        <v>0</v>
      </c>
      <c r="R66" s="28"/>
      <c r="S66" s="28"/>
      <c r="T66" s="28"/>
      <c r="U66" s="28"/>
      <c r="V66" s="28"/>
      <c r="W66" s="28"/>
    </row>
    <row r="67" spans="1:23" s="27" customFormat="1" ht="39" customHeight="1" x14ac:dyDescent="0.25">
      <c r="A67" s="29"/>
      <c r="B67" s="40">
        <f t="shared" si="13"/>
        <v>24</v>
      </c>
      <c r="C67" s="35" t="s">
        <v>103</v>
      </c>
      <c r="D67" s="30" t="s">
        <v>23</v>
      </c>
      <c r="E67" s="30">
        <v>903.87505323868686</v>
      </c>
      <c r="F67" s="31">
        <v>2254</v>
      </c>
      <c r="G67" s="32">
        <f t="shared" si="12"/>
        <v>2037334.37</v>
      </c>
      <c r="H67" s="53"/>
      <c r="I67" s="33">
        <f t="shared" si="20"/>
        <v>24</v>
      </c>
      <c r="J67" s="34"/>
      <c r="K67" s="35"/>
      <c r="L67" s="35"/>
      <c r="M67" s="36" t="str">
        <f t="shared" si="9"/>
        <v>шт.</v>
      </c>
      <c r="N67" s="37">
        <f t="shared" si="10"/>
        <v>903.87505323868686</v>
      </c>
      <c r="O67" s="30"/>
      <c r="P67" s="36">
        <f t="shared" si="11"/>
        <v>2254</v>
      </c>
      <c r="Q67" s="38">
        <f t="shared" si="21"/>
        <v>0</v>
      </c>
      <c r="R67" s="28"/>
      <c r="S67" s="28"/>
      <c r="T67" s="28"/>
      <c r="U67" s="28"/>
      <c r="V67" s="28"/>
      <c r="W67" s="28"/>
    </row>
    <row r="68" spans="1:23" s="27" customFormat="1" ht="39" customHeight="1" x14ac:dyDescent="0.25">
      <c r="A68" s="29"/>
      <c r="B68" s="40">
        <f t="shared" si="13"/>
        <v>25</v>
      </c>
      <c r="C68" s="35" t="s">
        <v>77</v>
      </c>
      <c r="D68" s="30" t="s">
        <v>23</v>
      </c>
      <c r="E68" s="30">
        <v>2861.16</v>
      </c>
      <c r="F68" s="31">
        <v>38</v>
      </c>
      <c r="G68" s="32">
        <f t="shared" si="12"/>
        <v>108724.07999999999</v>
      </c>
      <c r="H68" s="53"/>
      <c r="I68" s="33">
        <f t="shared" si="20"/>
        <v>25</v>
      </c>
      <c r="J68" s="34"/>
      <c r="K68" s="35"/>
      <c r="L68" s="35"/>
      <c r="M68" s="36" t="str">
        <f t="shared" si="9"/>
        <v>шт.</v>
      </c>
      <c r="N68" s="37">
        <f t="shared" si="10"/>
        <v>2861.16</v>
      </c>
      <c r="O68" s="30"/>
      <c r="P68" s="36">
        <f t="shared" si="11"/>
        <v>38</v>
      </c>
      <c r="Q68" s="38">
        <f t="shared" si="21"/>
        <v>0</v>
      </c>
      <c r="R68" s="28"/>
      <c r="S68" s="28"/>
      <c r="T68" s="28"/>
      <c r="U68" s="28"/>
      <c r="V68" s="28"/>
      <c r="W68" s="28"/>
    </row>
    <row r="69" spans="1:23" s="27" customFormat="1" ht="39" customHeight="1" x14ac:dyDescent="0.25">
      <c r="A69" s="29"/>
      <c r="B69" s="40">
        <f t="shared" si="13"/>
        <v>26</v>
      </c>
      <c r="C69" s="35" t="s">
        <v>78</v>
      </c>
      <c r="D69" s="30" t="s">
        <v>23</v>
      </c>
      <c r="E69" s="30">
        <v>1588.12625</v>
      </c>
      <c r="F69" s="31">
        <v>8</v>
      </c>
      <c r="G69" s="32">
        <f t="shared" si="12"/>
        <v>12705.01</v>
      </c>
      <c r="H69" s="53"/>
      <c r="I69" s="33">
        <f t="shared" si="20"/>
        <v>26</v>
      </c>
      <c r="J69" s="34"/>
      <c r="K69" s="35"/>
      <c r="L69" s="35"/>
      <c r="M69" s="36" t="str">
        <f t="shared" si="9"/>
        <v>шт.</v>
      </c>
      <c r="N69" s="37">
        <f t="shared" si="10"/>
        <v>1588.12625</v>
      </c>
      <c r="O69" s="30"/>
      <c r="P69" s="36">
        <f t="shared" si="11"/>
        <v>8</v>
      </c>
      <c r="Q69" s="38">
        <f t="shared" si="21"/>
        <v>0</v>
      </c>
      <c r="R69" s="28"/>
      <c r="S69" s="28"/>
      <c r="T69" s="28"/>
      <c r="U69" s="28"/>
      <c r="V69" s="28"/>
      <c r="W69" s="28"/>
    </row>
    <row r="70" spans="1:23" s="27" customFormat="1" ht="39" customHeight="1" x14ac:dyDescent="0.25">
      <c r="A70" s="29"/>
      <c r="B70" s="40">
        <f t="shared" si="13"/>
        <v>27</v>
      </c>
      <c r="C70" s="35" t="s">
        <v>123</v>
      </c>
      <c r="D70" s="30" t="s">
        <v>23</v>
      </c>
      <c r="E70" s="30">
        <v>4235</v>
      </c>
      <c r="F70" s="31">
        <v>46</v>
      </c>
      <c r="G70" s="32">
        <f t="shared" si="12"/>
        <v>194810</v>
      </c>
      <c r="H70" s="53"/>
      <c r="I70" s="33">
        <f t="shared" si="20"/>
        <v>27</v>
      </c>
      <c r="J70" s="34"/>
      <c r="K70" s="35"/>
      <c r="L70" s="35"/>
      <c r="M70" s="36" t="str">
        <f t="shared" si="9"/>
        <v>шт.</v>
      </c>
      <c r="N70" s="37">
        <f t="shared" si="10"/>
        <v>4235</v>
      </c>
      <c r="O70" s="30"/>
      <c r="P70" s="36">
        <f t="shared" si="11"/>
        <v>46</v>
      </c>
      <c r="Q70" s="38">
        <f t="shared" si="21"/>
        <v>0</v>
      </c>
      <c r="R70" s="28"/>
      <c r="S70" s="28"/>
      <c r="T70" s="28"/>
      <c r="U70" s="28"/>
      <c r="V70" s="28"/>
      <c r="W70" s="28"/>
    </row>
    <row r="71" spans="1:23" s="27" customFormat="1" ht="39" customHeight="1" x14ac:dyDescent="0.25">
      <c r="A71" s="29"/>
      <c r="B71" s="40">
        <f t="shared" si="13"/>
        <v>28</v>
      </c>
      <c r="C71" s="35" t="s">
        <v>58</v>
      </c>
      <c r="D71" s="30" t="s">
        <v>23</v>
      </c>
      <c r="E71" s="30">
        <v>974.47551724137929</v>
      </c>
      <c r="F71" s="31">
        <v>29</v>
      </c>
      <c r="G71" s="32">
        <f t="shared" si="12"/>
        <v>28259.79</v>
      </c>
      <c r="H71" s="53"/>
      <c r="I71" s="33">
        <f t="shared" si="20"/>
        <v>28</v>
      </c>
      <c r="J71" s="34"/>
      <c r="K71" s="35"/>
      <c r="L71" s="35"/>
      <c r="M71" s="36" t="str">
        <f t="shared" si="9"/>
        <v>шт.</v>
      </c>
      <c r="N71" s="37">
        <f t="shared" si="10"/>
        <v>974.47551724137929</v>
      </c>
      <c r="O71" s="30"/>
      <c r="P71" s="36">
        <f t="shared" si="11"/>
        <v>29</v>
      </c>
      <c r="Q71" s="38">
        <f t="shared" si="21"/>
        <v>0</v>
      </c>
      <c r="R71" s="28"/>
      <c r="S71" s="28"/>
      <c r="T71" s="28"/>
      <c r="U71" s="28"/>
      <c r="V71" s="28"/>
      <c r="W71" s="28"/>
    </row>
    <row r="72" spans="1:23" s="27" customFormat="1" ht="39" customHeight="1" x14ac:dyDescent="0.25">
      <c r="A72" s="29"/>
      <c r="B72" s="40">
        <f t="shared" si="13"/>
        <v>29</v>
      </c>
      <c r="C72" s="35" t="s">
        <v>104</v>
      </c>
      <c r="D72" s="30" t="s">
        <v>23</v>
      </c>
      <c r="E72" s="30">
        <v>1828.9333333333334</v>
      </c>
      <c r="F72" s="31">
        <v>6</v>
      </c>
      <c r="G72" s="32">
        <f t="shared" si="12"/>
        <v>10973.6</v>
      </c>
      <c r="H72" s="53"/>
      <c r="I72" s="33">
        <f t="shared" si="20"/>
        <v>29</v>
      </c>
      <c r="J72" s="34"/>
      <c r="K72" s="35"/>
      <c r="L72" s="35"/>
      <c r="M72" s="36" t="str">
        <f t="shared" si="9"/>
        <v>шт.</v>
      </c>
      <c r="N72" s="37">
        <f t="shared" si="10"/>
        <v>1828.9333333333334</v>
      </c>
      <c r="O72" s="30"/>
      <c r="P72" s="36">
        <f t="shared" si="11"/>
        <v>6</v>
      </c>
      <c r="Q72" s="38">
        <f t="shared" si="21"/>
        <v>0</v>
      </c>
      <c r="R72" s="28"/>
      <c r="S72" s="28"/>
      <c r="T72" s="28"/>
      <c r="U72" s="28"/>
      <c r="V72" s="28"/>
      <c r="W72" s="28"/>
    </row>
    <row r="73" spans="1:23" s="27" customFormat="1" ht="39" customHeight="1" x14ac:dyDescent="0.25">
      <c r="A73" s="29"/>
      <c r="B73" s="40">
        <f t="shared" si="13"/>
        <v>30</v>
      </c>
      <c r="C73" s="35" t="s">
        <v>105</v>
      </c>
      <c r="D73" s="30" t="s">
        <v>23</v>
      </c>
      <c r="E73" s="30">
        <v>4029.76</v>
      </c>
      <c r="F73" s="31">
        <v>3</v>
      </c>
      <c r="G73" s="32">
        <f t="shared" si="12"/>
        <v>12089.28</v>
      </c>
      <c r="H73" s="53"/>
      <c r="I73" s="33">
        <f t="shared" si="20"/>
        <v>30</v>
      </c>
      <c r="J73" s="34"/>
      <c r="K73" s="35"/>
      <c r="L73" s="35"/>
      <c r="M73" s="36" t="str">
        <f t="shared" si="9"/>
        <v>шт.</v>
      </c>
      <c r="N73" s="37">
        <f t="shared" si="10"/>
        <v>4029.76</v>
      </c>
      <c r="O73" s="30"/>
      <c r="P73" s="36">
        <f t="shared" si="11"/>
        <v>3</v>
      </c>
      <c r="Q73" s="38">
        <f t="shared" si="21"/>
        <v>0</v>
      </c>
      <c r="R73" s="28"/>
      <c r="S73" s="28"/>
      <c r="T73" s="28"/>
      <c r="U73" s="28"/>
      <c r="V73" s="28"/>
      <c r="W73" s="28"/>
    </row>
    <row r="74" spans="1:23" s="27" customFormat="1" ht="39" customHeight="1" x14ac:dyDescent="0.25">
      <c r="A74" s="29"/>
      <c r="B74" s="40">
        <f t="shared" si="13"/>
        <v>31</v>
      </c>
      <c r="C74" s="35" t="s">
        <v>106</v>
      </c>
      <c r="D74" s="30" t="s">
        <v>23</v>
      </c>
      <c r="E74" s="30">
        <v>2088.366</v>
      </c>
      <c r="F74" s="31">
        <v>5</v>
      </c>
      <c r="G74" s="32">
        <f t="shared" si="12"/>
        <v>10441.83</v>
      </c>
      <c r="H74" s="53"/>
      <c r="I74" s="33">
        <f t="shared" si="20"/>
        <v>31</v>
      </c>
      <c r="J74" s="34"/>
      <c r="K74" s="35"/>
      <c r="L74" s="35"/>
      <c r="M74" s="36" t="str">
        <f t="shared" si="9"/>
        <v>шт.</v>
      </c>
      <c r="N74" s="37">
        <f t="shared" si="10"/>
        <v>2088.366</v>
      </c>
      <c r="O74" s="30"/>
      <c r="P74" s="36">
        <f t="shared" si="11"/>
        <v>5</v>
      </c>
      <c r="Q74" s="38">
        <f t="shared" si="21"/>
        <v>0</v>
      </c>
      <c r="R74" s="28"/>
      <c r="S74" s="28"/>
      <c r="T74" s="28"/>
      <c r="U74" s="28"/>
      <c r="V74" s="28"/>
      <c r="W74" s="28"/>
    </row>
    <row r="75" spans="1:23" s="27" customFormat="1" ht="39" customHeight="1" x14ac:dyDescent="0.25">
      <c r="A75" s="29"/>
      <c r="B75" s="40">
        <f t="shared" si="13"/>
        <v>32</v>
      </c>
      <c r="C75" s="35" t="s">
        <v>79</v>
      </c>
      <c r="D75" s="30" t="s">
        <v>23</v>
      </c>
      <c r="E75" s="30">
        <v>47.6</v>
      </c>
      <c r="F75" s="31">
        <v>4</v>
      </c>
      <c r="G75" s="32">
        <f t="shared" si="12"/>
        <v>190.4</v>
      </c>
      <c r="H75" s="53"/>
      <c r="I75" s="33">
        <f t="shared" si="20"/>
        <v>32</v>
      </c>
      <c r="J75" s="34"/>
      <c r="K75" s="35"/>
      <c r="L75" s="35"/>
      <c r="M75" s="36" t="str">
        <f t="shared" si="9"/>
        <v>шт.</v>
      </c>
      <c r="N75" s="37">
        <f t="shared" si="10"/>
        <v>47.6</v>
      </c>
      <c r="O75" s="30"/>
      <c r="P75" s="36">
        <f t="shared" si="11"/>
        <v>4</v>
      </c>
      <c r="Q75" s="38">
        <f t="shared" si="21"/>
        <v>0</v>
      </c>
      <c r="R75" s="28"/>
      <c r="S75" s="28"/>
      <c r="T75" s="28"/>
      <c r="U75" s="28"/>
      <c r="V75" s="28"/>
      <c r="W75" s="28"/>
    </row>
    <row r="76" spans="1:23" s="27" customFormat="1" ht="39" customHeight="1" x14ac:dyDescent="0.25">
      <c r="A76" s="29"/>
      <c r="B76" s="40">
        <f t="shared" si="13"/>
        <v>33</v>
      </c>
      <c r="C76" s="35" t="s">
        <v>124</v>
      </c>
      <c r="D76" s="30" t="s">
        <v>23</v>
      </c>
      <c r="E76" s="30">
        <v>13279.616666666667</v>
      </c>
      <c r="F76" s="31">
        <v>6</v>
      </c>
      <c r="G76" s="32">
        <f t="shared" si="12"/>
        <v>79677.7</v>
      </c>
      <c r="H76" s="53"/>
      <c r="I76" s="33">
        <f t="shared" si="20"/>
        <v>33</v>
      </c>
      <c r="J76" s="34"/>
      <c r="K76" s="35"/>
      <c r="L76" s="35"/>
      <c r="M76" s="36" t="str">
        <f t="shared" si="9"/>
        <v>шт.</v>
      </c>
      <c r="N76" s="37">
        <f t="shared" si="10"/>
        <v>13279.616666666667</v>
      </c>
      <c r="O76" s="30"/>
      <c r="P76" s="36">
        <f t="shared" si="11"/>
        <v>6</v>
      </c>
      <c r="Q76" s="38">
        <f t="shared" si="21"/>
        <v>0</v>
      </c>
      <c r="R76" s="28"/>
      <c r="S76" s="28"/>
      <c r="T76" s="28"/>
      <c r="U76" s="28"/>
      <c r="V76" s="28"/>
      <c r="W76" s="28"/>
    </row>
    <row r="77" spans="1:23" s="27" customFormat="1" ht="39" customHeight="1" x14ac:dyDescent="0.25">
      <c r="A77" s="29"/>
      <c r="B77" s="40">
        <f t="shared" si="13"/>
        <v>34</v>
      </c>
      <c r="C77" s="35" t="s">
        <v>107</v>
      </c>
      <c r="D77" s="30" t="s">
        <v>23</v>
      </c>
      <c r="E77" s="30">
        <v>17593.57</v>
      </c>
      <c r="F77" s="31">
        <v>1</v>
      </c>
      <c r="G77" s="32">
        <f t="shared" si="12"/>
        <v>17593.57</v>
      </c>
      <c r="H77" s="53"/>
      <c r="I77" s="33">
        <f t="shared" si="20"/>
        <v>34</v>
      </c>
      <c r="J77" s="34"/>
      <c r="K77" s="35"/>
      <c r="L77" s="35"/>
      <c r="M77" s="36" t="str">
        <f t="shared" si="9"/>
        <v>шт.</v>
      </c>
      <c r="N77" s="37">
        <f t="shared" si="10"/>
        <v>17593.57</v>
      </c>
      <c r="O77" s="30"/>
      <c r="P77" s="36">
        <f t="shared" si="11"/>
        <v>1</v>
      </c>
      <c r="Q77" s="38">
        <f t="shared" si="21"/>
        <v>0</v>
      </c>
      <c r="R77" s="28"/>
      <c r="S77" s="28"/>
      <c r="T77" s="28"/>
      <c r="U77" s="28"/>
      <c r="V77" s="28"/>
      <c r="W77" s="28"/>
    </row>
    <row r="78" spans="1:23" s="27" customFormat="1" ht="39" customHeight="1" x14ac:dyDescent="0.25">
      <c r="A78" s="29"/>
      <c r="B78" s="40">
        <f t="shared" si="13"/>
        <v>35</v>
      </c>
      <c r="C78" s="35" t="s">
        <v>66</v>
      </c>
      <c r="D78" s="30" t="s">
        <v>23</v>
      </c>
      <c r="E78" s="30">
        <v>131.38272727272727</v>
      </c>
      <c r="F78" s="31">
        <v>11</v>
      </c>
      <c r="G78" s="32">
        <f t="shared" si="12"/>
        <v>1445.21</v>
      </c>
      <c r="H78" s="53"/>
      <c r="I78" s="33">
        <f t="shared" si="20"/>
        <v>35</v>
      </c>
      <c r="J78" s="34"/>
      <c r="K78" s="35"/>
      <c r="L78" s="35"/>
      <c r="M78" s="36" t="str">
        <f t="shared" si="9"/>
        <v>шт.</v>
      </c>
      <c r="N78" s="37">
        <f t="shared" si="10"/>
        <v>131.38272727272727</v>
      </c>
      <c r="O78" s="30"/>
      <c r="P78" s="36">
        <f t="shared" si="11"/>
        <v>11</v>
      </c>
      <c r="Q78" s="38">
        <f t="shared" si="21"/>
        <v>0</v>
      </c>
      <c r="R78" s="28"/>
      <c r="S78" s="28"/>
      <c r="T78" s="28"/>
      <c r="U78" s="28"/>
      <c r="V78" s="28"/>
      <c r="W78" s="28"/>
    </row>
    <row r="79" spans="1:23" s="27" customFormat="1" ht="39" customHeight="1" x14ac:dyDescent="0.25">
      <c r="A79" s="29"/>
      <c r="B79" s="40">
        <f t="shared" si="13"/>
        <v>36</v>
      </c>
      <c r="C79" s="35" t="s">
        <v>44</v>
      </c>
      <c r="D79" s="30" t="s">
        <v>23</v>
      </c>
      <c r="E79" s="30">
        <v>127.04999999999998</v>
      </c>
      <c r="F79" s="31">
        <v>33</v>
      </c>
      <c r="G79" s="32">
        <f t="shared" si="12"/>
        <v>4192.6499999999996</v>
      </c>
      <c r="H79" s="53"/>
      <c r="I79" s="33">
        <f t="shared" si="20"/>
        <v>36</v>
      </c>
      <c r="J79" s="34"/>
      <c r="K79" s="35"/>
      <c r="L79" s="35"/>
      <c r="M79" s="36" t="str">
        <f t="shared" si="9"/>
        <v>шт.</v>
      </c>
      <c r="N79" s="37">
        <f t="shared" si="10"/>
        <v>127.04999999999998</v>
      </c>
      <c r="O79" s="30"/>
      <c r="P79" s="36">
        <f t="shared" si="11"/>
        <v>33</v>
      </c>
      <c r="Q79" s="38">
        <f t="shared" si="21"/>
        <v>0</v>
      </c>
      <c r="R79" s="28"/>
      <c r="S79" s="28"/>
      <c r="T79" s="28"/>
      <c r="U79" s="28"/>
      <c r="V79" s="28"/>
      <c r="W79" s="28"/>
    </row>
    <row r="80" spans="1:23" s="27" customFormat="1" ht="39" customHeight="1" x14ac:dyDescent="0.25">
      <c r="A80" s="29"/>
      <c r="B80" s="40">
        <f t="shared" si="13"/>
        <v>37</v>
      </c>
      <c r="C80" s="35" t="s">
        <v>45</v>
      </c>
      <c r="D80" s="30" t="s">
        <v>23</v>
      </c>
      <c r="E80" s="30">
        <v>160.25833333333333</v>
      </c>
      <c r="F80" s="31">
        <v>12</v>
      </c>
      <c r="G80" s="32">
        <f t="shared" si="12"/>
        <v>1923.1</v>
      </c>
      <c r="H80" s="53"/>
      <c r="I80" s="33">
        <f t="shared" si="20"/>
        <v>37</v>
      </c>
      <c r="J80" s="34"/>
      <c r="K80" s="35"/>
      <c r="L80" s="35"/>
      <c r="M80" s="36" t="str">
        <f t="shared" si="9"/>
        <v>шт.</v>
      </c>
      <c r="N80" s="37">
        <f t="shared" si="10"/>
        <v>160.25833333333333</v>
      </c>
      <c r="O80" s="30"/>
      <c r="P80" s="36">
        <f t="shared" si="11"/>
        <v>12</v>
      </c>
      <c r="Q80" s="38">
        <f t="shared" si="21"/>
        <v>0</v>
      </c>
      <c r="R80" s="28"/>
      <c r="S80" s="28"/>
      <c r="T80" s="28"/>
      <c r="U80" s="28"/>
      <c r="V80" s="28"/>
      <c r="W80" s="28"/>
    </row>
    <row r="81" spans="1:23" s="27" customFormat="1" ht="39" customHeight="1" x14ac:dyDescent="0.25">
      <c r="A81" s="29"/>
      <c r="B81" s="40">
        <f t="shared" si="13"/>
        <v>38</v>
      </c>
      <c r="C81" s="35" t="s">
        <v>46</v>
      </c>
      <c r="D81" s="30" t="s">
        <v>23</v>
      </c>
      <c r="E81" s="30">
        <v>151.59</v>
      </c>
      <c r="F81" s="31">
        <v>24</v>
      </c>
      <c r="G81" s="32">
        <f t="shared" si="12"/>
        <v>3638.16</v>
      </c>
      <c r="H81" s="53"/>
      <c r="I81" s="33">
        <f t="shared" si="20"/>
        <v>38</v>
      </c>
      <c r="J81" s="34"/>
      <c r="K81" s="35"/>
      <c r="L81" s="35"/>
      <c r="M81" s="36" t="str">
        <f t="shared" si="9"/>
        <v>шт.</v>
      </c>
      <c r="N81" s="37">
        <f t="shared" si="10"/>
        <v>151.59</v>
      </c>
      <c r="O81" s="30"/>
      <c r="P81" s="36">
        <f t="shared" si="11"/>
        <v>24</v>
      </c>
      <c r="Q81" s="38">
        <f t="shared" si="21"/>
        <v>0</v>
      </c>
      <c r="R81" s="28"/>
      <c r="S81" s="28"/>
      <c r="T81" s="28"/>
      <c r="U81" s="28"/>
      <c r="V81" s="28"/>
      <c r="W81" s="28"/>
    </row>
    <row r="82" spans="1:23" s="27" customFormat="1" ht="39" customHeight="1" x14ac:dyDescent="0.25">
      <c r="A82" s="29"/>
      <c r="B82" s="40">
        <f t="shared" si="13"/>
        <v>39</v>
      </c>
      <c r="C82" s="35" t="s">
        <v>48</v>
      </c>
      <c r="D82" s="30" t="s">
        <v>23</v>
      </c>
      <c r="E82" s="30">
        <v>483.65833333333336</v>
      </c>
      <c r="F82" s="31">
        <v>30</v>
      </c>
      <c r="G82" s="32">
        <f t="shared" si="12"/>
        <v>14509.75</v>
      </c>
      <c r="H82" s="53"/>
      <c r="I82" s="33">
        <f t="shared" si="20"/>
        <v>39</v>
      </c>
      <c r="J82" s="34"/>
      <c r="K82" s="35"/>
      <c r="L82" s="35"/>
      <c r="M82" s="36" t="str">
        <f t="shared" si="9"/>
        <v>шт.</v>
      </c>
      <c r="N82" s="37">
        <f t="shared" si="10"/>
        <v>483.65833333333336</v>
      </c>
      <c r="O82" s="30"/>
      <c r="P82" s="36">
        <f t="shared" si="11"/>
        <v>30</v>
      </c>
      <c r="Q82" s="38">
        <f t="shared" si="21"/>
        <v>0</v>
      </c>
      <c r="R82" s="28"/>
      <c r="S82" s="28"/>
      <c r="T82" s="28"/>
      <c r="U82" s="28"/>
      <c r="V82" s="28"/>
      <c r="W82" s="28"/>
    </row>
    <row r="83" spans="1:23" s="27" customFormat="1" ht="39" customHeight="1" x14ac:dyDescent="0.25">
      <c r="A83" s="29"/>
      <c r="B83" s="40">
        <f t="shared" si="13"/>
        <v>40</v>
      </c>
      <c r="C83" s="35" t="s">
        <v>122</v>
      </c>
      <c r="D83" s="30" t="s">
        <v>23</v>
      </c>
      <c r="E83" s="30">
        <v>8186.0666666666666</v>
      </c>
      <c r="F83" s="31">
        <v>6</v>
      </c>
      <c r="G83" s="32">
        <f t="shared" si="12"/>
        <v>49116.4</v>
      </c>
      <c r="H83" s="53"/>
      <c r="I83" s="33">
        <f t="shared" si="20"/>
        <v>40</v>
      </c>
      <c r="J83" s="34"/>
      <c r="K83" s="35"/>
      <c r="L83" s="35"/>
      <c r="M83" s="36" t="str">
        <f t="shared" si="9"/>
        <v>шт.</v>
      </c>
      <c r="N83" s="37">
        <f t="shared" si="10"/>
        <v>8186.0666666666666</v>
      </c>
      <c r="O83" s="30"/>
      <c r="P83" s="36">
        <f t="shared" si="11"/>
        <v>6</v>
      </c>
      <c r="Q83" s="38">
        <f t="shared" si="21"/>
        <v>0</v>
      </c>
      <c r="R83" s="28"/>
      <c r="S83" s="28"/>
      <c r="T83" s="28"/>
      <c r="U83" s="28"/>
      <c r="V83" s="28"/>
      <c r="W83" s="28"/>
    </row>
    <row r="84" spans="1:23" s="27" customFormat="1" ht="39" customHeight="1" x14ac:dyDescent="0.25">
      <c r="A84" s="29"/>
      <c r="B84" s="40">
        <f t="shared" si="13"/>
        <v>41</v>
      </c>
      <c r="C84" s="35" t="s">
        <v>108</v>
      </c>
      <c r="D84" s="30" t="s">
        <v>23</v>
      </c>
      <c r="E84" s="30">
        <v>3009.1666666666665</v>
      </c>
      <c r="F84" s="31">
        <v>10</v>
      </c>
      <c r="G84" s="32">
        <f t="shared" si="12"/>
        <v>30091.666666666664</v>
      </c>
      <c r="H84" s="53"/>
      <c r="I84" s="33">
        <f t="shared" si="20"/>
        <v>41</v>
      </c>
      <c r="J84" s="34"/>
      <c r="K84" s="35"/>
      <c r="L84" s="35"/>
      <c r="M84" s="36" t="str">
        <f t="shared" si="9"/>
        <v>шт.</v>
      </c>
      <c r="N84" s="37">
        <f t="shared" si="10"/>
        <v>3009.1666666666665</v>
      </c>
      <c r="O84" s="30"/>
      <c r="P84" s="36">
        <f t="shared" si="11"/>
        <v>10</v>
      </c>
      <c r="Q84" s="38">
        <f t="shared" si="21"/>
        <v>0</v>
      </c>
      <c r="R84" s="28"/>
      <c r="S84" s="28"/>
      <c r="T84" s="28"/>
      <c r="U84" s="28"/>
      <c r="V84" s="28"/>
      <c r="W84" s="28"/>
    </row>
    <row r="85" spans="1:23" s="27" customFormat="1" ht="39" customHeight="1" x14ac:dyDescent="0.25">
      <c r="A85" s="29"/>
      <c r="B85" s="40">
        <f t="shared" si="13"/>
        <v>42</v>
      </c>
      <c r="C85" s="35" t="s">
        <v>109</v>
      </c>
      <c r="D85" s="30" t="s">
        <v>23</v>
      </c>
      <c r="E85" s="30">
        <v>2136.5205999999998</v>
      </c>
      <c r="F85" s="31">
        <v>307</v>
      </c>
      <c r="G85" s="32">
        <f t="shared" si="12"/>
        <v>655911.82419999992</v>
      </c>
      <c r="H85" s="53"/>
      <c r="I85" s="33">
        <f t="shared" si="20"/>
        <v>42</v>
      </c>
      <c r="J85" s="34"/>
      <c r="K85" s="35"/>
      <c r="L85" s="35"/>
      <c r="M85" s="36" t="str">
        <f t="shared" si="9"/>
        <v>шт.</v>
      </c>
      <c r="N85" s="37">
        <f t="shared" si="10"/>
        <v>2136.5205999999998</v>
      </c>
      <c r="O85" s="30"/>
      <c r="P85" s="36">
        <f t="shared" si="11"/>
        <v>307</v>
      </c>
      <c r="Q85" s="38">
        <f t="shared" si="21"/>
        <v>0</v>
      </c>
      <c r="R85" s="28"/>
      <c r="S85" s="28"/>
      <c r="T85" s="28"/>
      <c r="U85" s="28"/>
      <c r="V85" s="28"/>
      <c r="W85" s="28"/>
    </row>
    <row r="86" spans="1:23" s="27" customFormat="1" ht="39" customHeight="1" x14ac:dyDescent="0.25">
      <c r="A86" s="29"/>
      <c r="B86" s="40">
        <f t="shared" si="13"/>
        <v>43</v>
      </c>
      <c r="C86" s="35" t="s">
        <v>80</v>
      </c>
      <c r="D86" s="30" t="s">
        <v>23</v>
      </c>
      <c r="E86" s="30">
        <v>842.6332941176471</v>
      </c>
      <c r="F86" s="31">
        <v>170</v>
      </c>
      <c r="G86" s="32">
        <f t="shared" si="12"/>
        <v>143247.66</v>
      </c>
      <c r="H86" s="53"/>
      <c r="I86" s="33">
        <f t="shared" si="20"/>
        <v>43</v>
      </c>
      <c r="J86" s="34"/>
      <c r="K86" s="35"/>
      <c r="L86" s="35"/>
      <c r="M86" s="36" t="str">
        <f t="shared" si="9"/>
        <v>шт.</v>
      </c>
      <c r="N86" s="37">
        <f t="shared" si="10"/>
        <v>842.6332941176471</v>
      </c>
      <c r="O86" s="30"/>
      <c r="P86" s="36">
        <f t="shared" si="11"/>
        <v>170</v>
      </c>
      <c r="Q86" s="38">
        <f t="shared" si="21"/>
        <v>0</v>
      </c>
      <c r="R86" s="28"/>
      <c r="S86" s="28"/>
      <c r="T86" s="28"/>
      <c r="U86" s="28"/>
      <c r="V86" s="28"/>
      <c r="W86" s="28"/>
    </row>
    <row r="87" spans="1:23" s="27" customFormat="1" ht="39" customHeight="1" x14ac:dyDescent="0.25">
      <c r="A87" s="29"/>
      <c r="B87" s="40">
        <f t="shared" si="13"/>
        <v>44</v>
      </c>
      <c r="C87" s="35" t="s">
        <v>49</v>
      </c>
      <c r="D87" s="30" t="s">
        <v>23</v>
      </c>
      <c r="E87" s="30">
        <v>550.9666666666667</v>
      </c>
      <c r="F87" s="31">
        <v>147</v>
      </c>
      <c r="G87" s="32">
        <f t="shared" si="12"/>
        <v>80992.100000000006</v>
      </c>
      <c r="H87" s="53"/>
      <c r="I87" s="33">
        <f t="shared" si="20"/>
        <v>44</v>
      </c>
      <c r="J87" s="34"/>
      <c r="K87" s="35"/>
      <c r="L87" s="35"/>
      <c r="M87" s="36" t="str">
        <f t="shared" si="9"/>
        <v>шт.</v>
      </c>
      <c r="N87" s="37">
        <f t="shared" si="10"/>
        <v>550.9666666666667</v>
      </c>
      <c r="O87" s="30"/>
      <c r="P87" s="36">
        <f t="shared" si="11"/>
        <v>147</v>
      </c>
      <c r="Q87" s="38">
        <f t="shared" si="21"/>
        <v>0</v>
      </c>
      <c r="R87" s="28"/>
      <c r="S87" s="28"/>
      <c r="T87" s="28"/>
      <c r="U87" s="28"/>
      <c r="V87" s="28"/>
      <c r="W87" s="28"/>
    </row>
    <row r="88" spans="1:23" s="27" customFormat="1" ht="39" customHeight="1" x14ac:dyDescent="0.25">
      <c r="A88" s="29"/>
      <c r="B88" s="40">
        <f t="shared" si="13"/>
        <v>45</v>
      </c>
      <c r="C88" s="35" t="s">
        <v>50</v>
      </c>
      <c r="D88" s="30" t="s">
        <v>23</v>
      </c>
      <c r="E88" s="30">
        <v>535.81668463611857</v>
      </c>
      <c r="F88" s="31">
        <v>371</v>
      </c>
      <c r="G88" s="32">
        <f t="shared" si="12"/>
        <v>198787.99</v>
      </c>
      <c r="H88" s="53"/>
      <c r="I88" s="33">
        <f t="shared" si="20"/>
        <v>45</v>
      </c>
      <c r="J88" s="34"/>
      <c r="K88" s="35"/>
      <c r="L88" s="35"/>
      <c r="M88" s="36" t="str">
        <f t="shared" si="9"/>
        <v>шт.</v>
      </c>
      <c r="N88" s="37">
        <f t="shared" si="10"/>
        <v>535.81668463611857</v>
      </c>
      <c r="O88" s="30"/>
      <c r="P88" s="36">
        <f t="shared" si="11"/>
        <v>371</v>
      </c>
      <c r="Q88" s="38">
        <f t="shared" si="21"/>
        <v>0</v>
      </c>
      <c r="R88" s="28"/>
      <c r="S88" s="28"/>
      <c r="T88" s="28"/>
      <c r="U88" s="28"/>
      <c r="V88" s="28"/>
      <c r="W88" s="28"/>
    </row>
    <row r="89" spans="1:23" s="27" customFormat="1" ht="39" customHeight="1" x14ac:dyDescent="0.25">
      <c r="A89" s="29"/>
      <c r="B89" s="40">
        <f t="shared" si="13"/>
        <v>46</v>
      </c>
      <c r="C89" s="35" t="s">
        <v>81</v>
      </c>
      <c r="D89" s="30" t="s">
        <v>23</v>
      </c>
      <c r="E89" s="30">
        <v>1058.75</v>
      </c>
      <c r="F89" s="31">
        <v>18</v>
      </c>
      <c r="G89" s="32">
        <f t="shared" si="12"/>
        <v>19057.5</v>
      </c>
      <c r="H89" s="53"/>
      <c r="I89" s="33">
        <f t="shared" si="20"/>
        <v>46</v>
      </c>
      <c r="J89" s="34"/>
      <c r="K89" s="35"/>
      <c r="L89" s="35"/>
      <c r="M89" s="36" t="str">
        <f t="shared" si="9"/>
        <v>шт.</v>
      </c>
      <c r="N89" s="37">
        <f t="shared" si="10"/>
        <v>1058.75</v>
      </c>
      <c r="O89" s="30"/>
      <c r="P89" s="36">
        <f t="shared" si="11"/>
        <v>18</v>
      </c>
      <c r="Q89" s="38">
        <f t="shared" si="21"/>
        <v>0</v>
      </c>
      <c r="R89" s="28"/>
      <c r="S89" s="28"/>
      <c r="T89" s="28"/>
      <c r="U89" s="28"/>
      <c r="V89" s="28"/>
      <c r="W89" s="28"/>
    </row>
    <row r="90" spans="1:23" s="27" customFormat="1" ht="39" customHeight="1" x14ac:dyDescent="0.25">
      <c r="A90" s="29"/>
      <c r="B90" s="40">
        <f t="shared" si="13"/>
        <v>47</v>
      </c>
      <c r="C90" s="35" t="s">
        <v>52</v>
      </c>
      <c r="D90" s="30" t="s">
        <v>23</v>
      </c>
      <c r="E90" s="30">
        <v>9.0333279914529907</v>
      </c>
      <c r="F90" s="31">
        <v>1872</v>
      </c>
      <c r="G90" s="32">
        <f t="shared" si="12"/>
        <v>16910.39</v>
      </c>
      <c r="H90" s="53"/>
      <c r="I90" s="33">
        <f t="shared" si="20"/>
        <v>47</v>
      </c>
      <c r="J90" s="34"/>
      <c r="K90" s="35"/>
      <c r="L90" s="35"/>
      <c r="M90" s="36" t="str">
        <f t="shared" si="9"/>
        <v>шт.</v>
      </c>
      <c r="N90" s="37">
        <f t="shared" si="10"/>
        <v>9.0333279914529907</v>
      </c>
      <c r="O90" s="30"/>
      <c r="P90" s="36">
        <f t="shared" si="11"/>
        <v>1872</v>
      </c>
      <c r="Q90" s="38">
        <f t="shared" si="21"/>
        <v>0</v>
      </c>
      <c r="R90" s="28"/>
      <c r="S90" s="28"/>
      <c r="T90" s="28"/>
      <c r="U90" s="28"/>
      <c r="V90" s="28"/>
      <c r="W90" s="28"/>
    </row>
    <row r="91" spans="1:23" s="27" customFormat="1" ht="39" customHeight="1" x14ac:dyDescent="0.25">
      <c r="A91" s="29"/>
      <c r="B91" s="40">
        <f t="shared" si="13"/>
        <v>48</v>
      </c>
      <c r="C91" s="35" t="s">
        <v>82</v>
      </c>
      <c r="D91" s="30" t="s">
        <v>23</v>
      </c>
      <c r="E91" s="30">
        <v>11.033333333333333</v>
      </c>
      <c r="F91" s="31">
        <v>15</v>
      </c>
      <c r="G91" s="32">
        <f t="shared" si="12"/>
        <v>165.5</v>
      </c>
      <c r="H91" s="53"/>
      <c r="I91" s="33">
        <f t="shared" si="20"/>
        <v>48</v>
      </c>
      <c r="J91" s="34"/>
      <c r="K91" s="35"/>
      <c r="L91" s="35"/>
      <c r="M91" s="36" t="str">
        <f t="shared" si="9"/>
        <v>шт.</v>
      </c>
      <c r="N91" s="37">
        <f t="shared" si="10"/>
        <v>11.033333333333333</v>
      </c>
      <c r="O91" s="30"/>
      <c r="P91" s="36">
        <f t="shared" si="11"/>
        <v>15</v>
      </c>
      <c r="Q91" s="38">
        <f t="shared" si="21"/>
        <v>0</v>
      </c>
      <c r="R91" s="28"/>
      <c r="S91" s="28"/>
      <c r="T91" s="28"/>
      <c r="U91" s="28"/>
      <c r="V91" s="28"/>
      <c r="W91" s="28"/>
    </row>
    <row r="92" spans="1:23" s="27" customFormat="1" ht="39" customHeight="1" x14ac:dyDescent="0.25">
      <c r="A92" s="29"/>
      <c r="B92" s="40">
        <f t="shared" si="13"/>
        <v>49</v>
      </c>
      <c r="C92" s="35" t="s">
        <v>54</v>
      </c>
      <c r="D92" s="30" t="s">
        <v>23</v>
      </c>
      <c r="E92" s="30">
        <v>9.033317683881064</v>
      </c>
      <c r="F92" s="31">
        <v>639</v>
      </c>
      <c r="G92" s="32">
        <f t="shared" si="12"/>
        <v>5772.29</v>
      </c>
      <c r="H92" s="53"/>
      <c r="I92" s="33">
        <f t="shared" si="20"/>
        <v>49</v>
      </c>
      <c r="J92" s="34"/>
      <c r="K92" s="35"/>
      <c r="L92" s="35"/>
      <c r="M92" s="36" t="str">
        <f t="shared" si="9"/>
        <v>шт.</v>
      </c>
      <c r="N92" s="37">
        <f t="shared" si="10"/>
        <v>9.033317683881064</v>
      </c>
      <c r="O92" s="30"/>
      <c r="P92" s="36">
        <f t="shared" si="11"/>
        <v>639</v>
      </c>
      <c r="Q92" s="38">
        <f t="shared" si="21"/>
        <v>0</v>
      </c>
      <c r="R92" s="28"/>
      <c r="S92" s="28"/>
      <c r="T92" s="28"/>
      <c r="U92" s="28"/>
      <c r="V92" s="28"/>
      <c r="W92" s="28"/>
    </row>
    <row r="93" spans="1:23" s="27" customFormat="1" ht="39" customHeight="1" thickBot="1" x14ac:dyDescent="0.3">
      <c r="A93" s="29"/>
      <c r="B93" s="40">
        <f t="shared" si="13"/>
        <v>50</v>
      </c>
      <c r="C93" s="35" t="s">
        <v>83</v>
      </c>
      <c r="D93" s="30" t="s">
        <v>23</v>
      </c>
      <c r="E93" s="30">
        <v>5.05</v>
      </c>
      <c r="F93" s="31">
        <v>2646</v>
      </c>
      <c r="G93" s="32">
        <f t="shared" si="12"/>
        <v>13362.3</v>
      </c>
      <c r="H93" s="53"/>
      <c r="I93" s="33">
        <f t="shared" si="20"/>
        <v>50</v>
      </c>
      <c r="J93" s="34"/>
      <c r="K93" s="35"/>
      <c r="L93" s="35"/>
      <c r="M93" s="36" t="str">
        <f t="shared" si="9"/>
        <v>шт.</v>
      </c>
      <c r="N93" s="37">
        <f t="shared" si="10"/>
        <v>5.05</v>
      </c>
      <c r="O93" s="30"/>
      <c r="P93" s="36">
        <f t="shared" si="11"/>
        <v>2646</v>
      </c>
      <c r="Q93" s="38">
        <f t="shared" si="21"/>
        <v>0</v>
      </c>
      <c r="R93" s="28"/>
      <c r="S93" s="28"/>
      <c r="T93" s="28"/>
      <c r="U93" s="28"/>
      <c r="V93" s="28"/>
      <c r="W93" s="28"/>
    </row>
    <row r="94" spans="1:23" ht="15.75" thickBot="1" x14ac:dyDescent="0.3">
      <c r="B94" s="73" t="s">
        <v>26</v>
      </c>
      <c r="C94" s="74"/>
      <c r="D94" s="74"/>
      <c r="E94" s="74"/>
      <c r="F94" s="74"/>
      <c r="G94" s="47">
        <f>SUM(G44:G93)</f>
        <v>4626644.8108666651</v>
      </c>
      <c r="H94" s="2"/>
      <c r="I94" s="75" t="s">
        <v>26</v>
      </c>
      <c r="J94" s="76"/>
      <c r="K94" s="76"/>
      <c r="L94" s="76"/>
      <c r="M94" s="76"/>
      <c r="N94" s="76"/>
      <c r="O94" s="76"/>
      <c r="P94" s="77"/>
      <c r="Q94" s="11">
        <f>SUM(Q44:Q93)</f>
        <v>0</v>
      </c>
      <c r="R94" s="1"/>
      <c r="S94" s="1"/>
      <c r="T94" s="1"/>
      <c r="U94" s="1"/>
      <c r="V94" s="1"/>
      <c r="W94" s="1"/>
    </row>
    <row r="95" spans="1:23" ht="15" customHeight="1" x14ac:dyDescent="0.25">
      <c r="B95" s="62" t="s">
        <v>32</v>
      </c>
      <c r="C95" s="63"/>
      <c r="D95" s="63"/>
      <c r="E95" s="63"/>
      <c r="F95" s="63"/>
      <c r="G95" s="64"/>
      <c r="H95" s="1"/>
      <c r="I95" s="65" t="str">
        <f>B95</f>
        <v>1.3.1. Филиал «Хабаровские электрические сети»- "ЦЭС": (г. Хабаровск, ул. Промышленная, 13)</v>
      </c>
      <c r="J95" s="66"/>
      <c r="K95" s="66"/>
      <c r="L95" s="66"/>
      <c r="M95" s="66"/>
      <c r="N95" s="66"/>
      <c r="O95" s="66"/>
      <c r="P95" s="66"/>
      <c r="Q95" s="67"/>
      <c r="R95" s="1"/>
      <c r="S95" s="1"/>
      <c r="T95" s="1"/>
      <c r="U95" s="1"/>
      <c r="V95" s="1"/>
      <c r="W95" s="1"/>
    </row>
    <row r="96" spans="1:23" ht="27" customHeight="1" x14ac:dyDescent="0.25">
      <c r="A96" s="6"/>
      <c r="B96" s="40">
        <v>1</v>
      </c>
      <c r="C96" s="35" t="s">
        <v>64</v>
      </c>
      <c r="D96" s="30" t="s">
        <v>23</v>
      </c>
      <c r="E96" s="30">
        <v>275</v>
      </c>
      <c r="F96" s="31">
        <v>33</v>
      </c>
      <c r="G96" s="32">
        <f>E96*F96</f>
        <v>9075</v>
      </c>
      <c r="H96" s="1"/>
      <c r="I96" s="18">
        <f>B96</f>
        <v>1</v>
      </c>
      <c r="J96" s="19"/>
      <c r="K96" s="20"/>
      <c r="L96" s="35"/>
      <c r="M96" s="21" t="str">
        <f t="shared" ref="M96:M109" si="22">D96</f>
        <v>шт.</v>
      </c>
      <c r="N96" s="22">
        <f t="shared" ref="N96:N109" si="23">E96</f>
        <v>275</v>
      </c>
      <c r="O96" s="17"/>
      <c r="P96" s="21">
        <f t="shared" ref="P96:P109" si="24">F96</f>
        <v>33</v>
      </c>
      <c r="Q96" s="23">
        <f>O96*P96</f>
        <v>0</v>
      </c>
      <c r="R96" s="1"/>
      <c r="S96" s="1"/>
      <c r="T96" s="1"/>
      <c r="U96" s="1"/>
      <c r="V96" s="1"/>
      <c r="W96" s="1"/>
    </row>
    <row r="97" spans="1:23" s="27" customFormat="1" ht="41.25" customHeight="1" x14ac:dyDescent="0.25">
      <c r="A97" s="29"/>
      <c r="B97" s="40">
        <f>B96+1</f>
        <v>2</v>
      </c>
      <c r="C97" s="35" t="s">
        <v>111</v>
      </c>
      <c r="D97" s="30" t="s">
        <v>23</v>
      </c>
      <c r="E97" s="30">
        <v>228.11666666666667</v>
      </c>
      <c r="F97" s="31">
        <v>30</v>
      </c>
      <c r="G97" s="32">
        <f t="shared" ref="G97:G109" si="25">E97*F97</f>
        <v>6843.5</v>
      </c>
      <c r="H97" s="28"/>
      <c r="I97" s="33">
        <f t="shared" ref="I97:I109" si="26">B97</f>
        <v>2</v>
      </c>
      <c r="J97" s="34"/>
      <c r="K97" s="35"/>
      <c r="L97" s="35"/>
      <c r="M97" s="36" t="str">
        <f t="shared" si="22"/>
        <v>шт.</v>
      </c>
      <c r="N97" s="37">
        <f t="shared" si="23"/>
        <v>228.11666666666667</v>
      </c>
      <c r="O97" s="30"/>
      <c r="P97" s="36">
        <f t="shared" si="24"/>
        <v>30</v>
      </c>
      <c r="Q97" s="38">
        <f t="shared" ref="Q97:Q109" si="27">O97*P97</f>
        <v>0</v>
      </c>
      <c r="R97" s="28"/>
      <c r="S97" s="28"/>
      <c r="T97" s="28"/>
      <c r="U97" s="28"/>
      <c r="V97" s="28"/>
      <c r="W97" s="28"/>
    </row>
    <row r="98" spans="1:23" s="27" customFormat="1" ht="41.25" customHeight="1" x14ac:dyDescent="0.25">
      <c r="A98" s="29"/>
      <c r="B98" s="40">
        <f t="shared" ref="B98:B109" si="28">B97+1</f>
        <v>3</v>
      </c>
      <c r="C98" s="35" t="s">
        <v>39</v>
      </c>
      <c r="D98" s="30" t="s">
        <v>23</v>
      </c>
      <c r="E98" s="30">
        <v>480.77500000000003</v>
      </c>
      <c r="F98" s="31">
        <v>12</v>
      </c>
      <c r="G98" s="32">
        <f t="shared" si="25"/>
        <v>5769.3</v>
      </c>
      <c r="H98" s="28"/>
      <c r="I98" s="33">
        <f t="shared" si="26"/>
        <v>3</v>
      </c>
      <c r="J98" s="34"/>
      <c r="K98" s="35"/>
      <c r="L98" s="35"/>
      <c r="M98" s="36" t="str">
        <f t="shared" si="22"/>
        <v>шт.</v>
      </c>
      <c r="N98" s="37">
        <f t="shared" si="23"/>
        <v>480.77500000000003</v>
      </c>
      <c r="O98" s="30"/>
      <c r="P98" s="36">
        <f t="shared" si="24"/>
        <v>12</v>
      </c>
      <c r="Q98" s="38">
        <f t="shared" si="27"/>
        <v>0</v>
      </c>
      <c r="R98" s="28"/>
      <c r="S98" s="28"/>
      <c r="T98" s="28"/>
      <c r="U98" s="28"/>
      <c r="V98" s="28"/>
      <c r="W98" s="28"/>
    </row>
    <row r="99" spans="1:23" s="27" customFormat="1" ht="41.25" customHeight="1" x14ac:dyDescent="0.25">
      <c r="A99" s="29"/>
      <c r="B99" s="40">
        <f t="shared" si="28"/>
        <v>4</v>
      </c>
      <c r="C99" s="35" t="s">
        <v>112</v>
      </c>
      <c r="D99" s="30" t="s">
        <v>23</v>
      </c>
      <c r="E99" s="30">
        <v>303.19178571428574</v>
      </c>
      <c r="F99" s="31">
        <v>28</v>
      </c>
      <c r="G99" s="32">
        <f t="shared" si="25"/>
        <v>8489.3700000000008</v>
      </c>
      <c r="H99" s="28"/>
      <c r="I99" s="33">
        <f t="shared" si="26"/>
        <v>4</v>
      </c>
      <c r="J99" s="34"/>
      <c r="K99" s="35"/>
      <c r="L99" s="35"/>
      <c r="M99" s="36" t="str">
        <f t="shared" si="22"/>
        <v>шт.</v>
      </c>
      <c r="N99" s="37">
        <f t="shared" si="23"/>
        <v>303.19178571428574</v>
      </c>
      <c r="O99" s="30"/>
      <c r="P99" s="36">
        <f t="shared" si="24"/>
        <v>28</v>
      </c>
      <c r="Q99" s="38">
        <f t="shared" si="27"/>
        <v>0</v>
      </c>
      <c r="R99" s="28"/>
      <c r="S99" s="28"/>
      <c r="T99" s="28"/>
      <c r="U99" s="28"/>
      <c r="V99" s="28"/>
      <c r="W99" s="28"/>
    </row>
    <row r="100" spans="1:23" s="27" customFormat="1" ht="41.25" customHeight="1" x14ac:dyDescent="0.25">
      <c r="A100" s="29"/>
      <c r="B100" s="40">
        <f t="shared" si="28"/>
        <v>5</v>
      </c>
      <c r="C100" s="35" t="s">
        <v>113</v>
      </c>
      <c r="D100" s="30" t="s">
        <v>23</v>
      </c>
      <c r="E100" s="30">
        <v>166.03333333333333</v>
      </c>
      <c r="F100" s="31">
        <v>18</v>
      </c>
      <c r="G100" s="32">
        <f t="shared" si="25"/>
        <v>2988.6</v>
      </c>
      <c r="H100" s="28"/>
      <c r="I100" s="33">
        <f t="shared" si="26"/>
        <v>5</v>
      </c>
      <c r="J100" s="34"/>
      <c r="K100" s="35"/>
      <c r="L100" s="35"/>
      <c r="M100" s="36" t="str">
        <f t="shared" si="22"/>
        <v>шт.</v>
      </c>
      <c r="N100" s="37">
        <f t="shared" si="23"/>
        <v>166.03333333333333</v>
      </c>
      <c r="O100" s="30"/>
      <c r="P100" s="36">
        <f t="shared" si="24"/>
        <v>18</v>
      </c>
      <c r="Q100" s="38">
        <f t="shared" si="27"/>
        <v>0</v>
      </c>
      <c r="R100" s="28"/>
      <c r="S100" s="28"/>
      <c r="T100" s="28"/>
      <c r="U100" s="28"/>
      <c r="V100" s="28"/>
      <c r="W100" s="28"/>
    </row>
    <row r="101" spans="1:23" s="27" customFormat="1" ht="41.25" customHeight="1" x14ac:dyDescent="0.25">
      <c r="A101" s="29"/>
      <c r="B101" s="40">
        <f t="shared" si="28"/>
        <v>6</v>
      </c>
      <c r="C101" s="35" t="s">
        <v>114</v>
      </c>
      <c r="D101" s="30" t="s">
        <v>23</v>
      </c>
      <c r="E101" s="30">
        <v>903.8751111111111</v>
      </c>
      <c r="F101" s="31">
        <v>45</v>
      </c>
      <c r="G101" s="32">
        <f t="shared" si="25"/>
        <v>40674.379999999997</v>
      </c>
      <c r="H101" s="28"/>
      <c r="I101" s="33">
        <f t="shared" si="26"/>
        <v>6</v>
      </c>
      <c r="J101" s="34"/>
      <c r="K101" s="35"/>
      <c r="L101" s="35"/>
      <c r="M101" s="36" t="str">
        <f t="shared" si="22"/>
        <v>шт.</v>
      </c>
      <c r="N101" s="37">
        <f t="shared" si="23"/>
        <v>903.8751111111111</v>
      </c>
      <c r="O101" s="30"/>
      <c r="P101" s="36">
        <f t="shared" si="24"/>
        <v>45</v>
      </c>
      <c r="Q101" s="38">
        <f t="shared" si="27"/>
        <v>0</v>
      </c>
      <c r="R101" s="28"/>
      <c r="S101" s="28"/>
      <c r="T101" s="28"/>
      <c r="U101" s="28"/>
      <c r="V101" s="28"/>
      <c r="W101" s="28"/>
    </row>
    <row r="102" spans="1:23" s="27" customFormat="1" ht="41.25" customHeight="1" x14ac:dyDescent="0.25">
      <c r="A102" s="29"/>
      <c r="B102" s="40">
        <f t="shared" si="28"/>
        <v>7</v>
      </c>
      <c r="C102" s="35" t="s">
        <v>115</v>
      </c>
      <c r="D102" s="30" t="s">
        <v>23</v>
      </c>
      <c r="E102" s="30">
        <v>780.08333333333337</v>
      </c>
      <c r="F102" s="31">
        <v>12</v>
      </c>
      <c r="G102" s="32">
        <f t="shared" si="25"/>
        <v>9361</v>
      </c>
      <c r="H102" s="28"/>
      <c r="I102" s="33">
        <f t="shared" si="26"/>
        <v>7</v>
      </c>
      <c r="J102" s="34"/>
      <c r="K102" s="35"/>
      <c r="L102" s="35"/>
      <c r="M102" s="36" t="str">
        <f t="shared" si="22"/>
        <v>шт.</v>
      </c>
      <c r="N102" s="37">
        <f t="shared" si="23"/>
        <v>780.08333333333337</v>
      </c>
      <c r="O102" s="30"/>
      <c r="P102" s="36">
        <f t="shared" si="24"/>
        <v>12</v>
      </c>
      <c r="Q102" s="38">
        <f t="shared" si="27"/>
        <v>0</v>
      </c>
      <c r="R102" s="28"/>
      <c r="S102" s="28"/>
      <c r="T102" s="28"/>
      <c r="U102" s="28"/>
      <c r="V102" s="28"/>
      <c r="W102" s="28"/>
    </row>
    <row r="103" spans="1:23" s="27" customFormat="1" ht="41.25" customHeight="1" x14ac:dyDescent="0.25">
      <c r="A103" s="29"/>
      <c r="B103" s="40">
        <f t="shared" si="28"/>
        <v>8</v>
      </c>
      <c r="C103" s="35" t="s">
        <v>116</v>
      </c>
      <c r="D103" s="30" t="s">
        <v>23</v>
      </c>
      <c r="E103" s="30">
        <v>23027.816666666666</v>
      </c>
      <c r="F103" s="31">
        <v>3</v>
      </c>
      <c r="G103" s="32">
        <f t="shared" si="25"/>
        <v>69083.45</v>
      </c>
      <c r="H103" s="28"/>
      <c r="I103" s="33">
        <f t="shared" si="26"/>
        <v>8</v>
      </c>
      <c r="J103" s="34"/>
      <c r="K103" s="35"/>
      <c r="L103" s="35"/>
      <c r="M103" s="36" t="str">
        <f t="shared" si="22"/>
        <v>шт.</v>
      </c>
      <c r="N103" s="37">
        <f t="shared" si="23"/>
        <v>23027.816666666666</v>
      </c>
      <c r="O103" s="30"/>
      <c r="P103" s="36">
        <f t="shared" si="24"/>
        <v>3</v>
      </c>
      <c r="Q103" s="38">
        <f t="shared" si="27"/>
        <v>0</v>
      </c>
      <c r="R103" s="28"/>
      <c r="S103" s="28"/>
      <c r="T103" s="28"/>
      <c r="U103" s="28"/>
      <c r="V103" s="28"/>
      <c r="W103" s="28"/>
    </row>
    <row r="104" spans="1:23" s="27" customFormat="1" ht="41.25" customHeight="1" x14ac:dyDescent="0.25">
      <c r="A104" s="29"/>
      <c r="B104" s="40">
        <f t="shared" si="28"/>
        <v>9</v>
      </c>
      <c r="C104" s="35" t="s">
        <v>117</v>
      </c>
      <c r="D104" s="30" t="s">
        <v>23</v>
      </c>
      <c r="E104" s="30">
        <v>1360.0088888888888</v>
      </c>
      <c r="F104" s="31">
        <v>9</v>
      </c>
      <c r="G104" s="32">
        <f t="shared" si="25"/>
        <v>12240.08</v>
      </c>
      <c r="H104" s="28"/>
      <c r="I104" s="33">
        <f t="shared" si="26"/>
        <v>9</v>
      </c>
      <c r="J104" s="34"/>
      <c r="K104" s="35"/>
      <c r="L104" s="35"/>
      <c r="M104" s="36" t="str">
        <f t="shared" si="22"/>
        <v>шт.</v>
      </c>
      <c r="N104" s="37">
        <f t="shared" si="23"/>
        <v>1360.0088888888888</v>
      </c>
      <c r="O104" s="30"/>
      <c r="P104" s="36">
        <f t="shared" si="24"/>
        <v>9</v>
      </c>
      <c r="Q104" s="38">
        <f t="shared" si="27"/>
        <v>0</v>
      </c>
      <c r="R104" s="28"/>
      <c r="S104" s="28"/>
      <c r="T104" s="28"/>
      <c r="U104" s="28"/>
      <c r="V104" s="28"/>
      <c r="W104" s="28"/>
    </row>
    <row r="105" spans="1:23" s="27" customFormat="1" ht="41.25" customHeight="1" x14ac:dyDescent="0.25">
      <c r="A105" s="29"/>
      <c r="B105" s="40">
        <f t="shared" si="28"/>
        <v>10</v>
      </c>
      <c r="C105" s="35" t="s">
        <v>110</v>
      </c>
      <c r="D105" s="30" t="s">
        <v>23</v>
      </c>
      <c r="E105" s="30">
        <v>2237.2712999999999</v>
      </c>
      <c r="F105" s="31">
        <v>153</v>
      </c>
      <c r="G105" s="32">
        <f t="shared" si="25"/>
        <v>342302.50889999996</v>
      </c>
      <c r="H105" s="28"/>
      <c r="I105" s="33">
        <f t="shared" si="26"/>
        <v>10</v>
      </c>
      <c r="J105" s="34"/>
      <c r="K105" s="35"/>
      <c r="L105" s="35"/>
      <c r="M105" s="36" t="str">
        <f t="shared" si="22"/>
        <v>шт.</v>
      </c>
      <c r="N105" s="37">
        <f t="shared" si="23"/>
        <v>2237.2712999999999</v>
      </c>
      <c r="O105" s="30"/>
      <c r="P105" s="36">
        <f t="shared" si="24"/>
        <v>153</v>
      </c>
      <c r="Q105" s="38">
        <f t="shared" si="27"/>
        <v>0</v>
      </c>
      <c r="R105" s="28"/>
      <c r="S105" s="28"/>
      <c r="T105" s="28"/>
      <c r="U105" s="28"/>
      <c r="V105" s="28"/>
      <c r="W105" s="28"/>
    </row>
    <row r="106" spans="1:23" s="27" customFormat="1" ht="41.25" customHeight="1" x14ac:dyDescent="0.25">
      <c r="A106" s="29"/>
      <c r="B106" s="40">
        <f t="shared" si="28"/>
        <v>11</v>
      </c>
      <c r="C106" s="35" t="s">
        <v>93</v>
      </c>
      <c r="D106" s="30" t="s">
        <v>23</v>
      </c>
      <c r="E106" s="30">
        <v>773.26</v>
      </c>
      <c r="F106" s="31">
        <v>9</v>
      </c>
      <c r="G106" s="32">
        <f t="shared" si="25"/>
        <v>6959.34</v>
      </c>
      <c r="H106" s="28"/>
      <c r="I106" s="33">
        <f t="shared" si="26"/>
        <v>11</v>
      </c>
      <c r="J106" s="34"/>
      <c r="K106" s="35"/>
      <c r="L106" s="35"/>
      <c r="M106" s="36" t="str">
        <f t="shared" si="22"/>
        <v>шт.</v>
      </c>
      <c r="N106" s="37">
        <f t="shared" si="23"/>
        <v>773.26</v>
      </c>
      <c r="O106" s="30"/>
      <c r="P106" s="36">
        <f t="shared" si="24"/>
        <v>9</v>
      </c>
      <c r="Q106" s="38">
        <f t="shared" si="27"/>
        <v>0</v>
      </c>
      <c r="R106" s="28"/>
      <c r="S106" s="28"/>
      <c r="T106" s="28"/>
      <c r="U106" s="28"/>
      <c r="V106" s="28"/>
      <c r="W106" s="28"/>
    </row>
    <row r="107" spans="1:23" s="27" customFormat="1" ht="41.25" customHeight="1" x14ac:dyDescent="0.25">
      <c r="A107" s="29"/>
      <c r="B107" s="40">
        <f t="shared" si="28"/>
        <v>12</v>
      </c>
      <c r="C107" s="35" t="s">
        <v>69</v>
      </c>
      <c r="D107" s="30" t="s">
        <v>23</v>
      </c>
      <c r="E107" s="30">
        <v>535.81666666666672</v>
      </c>
      <c r="F107" s="31">
        <v>51</v>
      </c>
      <c r="G107" s="32">
        <f t="shared" si="25"/>
        <v>27326.65</v>
      </c>
      <c r="H107" s="28"/>
      <c r="I107" s="33">
        <f t="shared" si="26"/>
        <v>12</v>
      </c>
      <c r="J107" s="34"/>
      <c r="K107" s="35"/>
      <c r="L107" s="35"/>
      <c r="M107" s="36" t="str">
        <f t="shared" si="22"/>
        <v>шт.</v>
      </c>
      <c r="N107" s="37">
        <f t="shared" si="23"/>
        <v>535.81666666666672</v>
      </c>
      <c r="O107" s="30"/>
      <c r="P107" s="36">
        <f t="shared" si="24"/>
        <v>51</v>
      </c>
      <c r="Q107" s="38">
        <f t="shared" si="27"/>
        <v>0</v>
      </c>
      <c r="R107" s="28"/>
      <c r="S107" s="28"/>
      <c r="T107" s="28"/>
      <c r="U107" s="28"/>
      <c r="V107" s="28"/>
      <c r="W107" s="28"/>
    </row>
    <row r="108" spans="1:23" s="27" customFormat="1" ht="30.75" customHeight="1" x14ac:dyDescent="0.25">
      <c r="A108" s="29"/>
      <c r="B108" s="40">
        <f t="shared" si="28"/>
        <v>13</v>
      </c>
      <c r="C108" s="35" t="s">
        <v>52</v>
      </c>
      <c r="D108" s="30" t="s">
        <v>23</v>
      </c>
      <c r="E108" s="30">
        <v>9.0333333333333332</v>
      </c>
      <c r="F108" s="31">
        <v>57</v>
      </c>
      <c r="G108" s="32">
        <f t="shared" si="25"/>
        <v>514.9</v>
      </c>
      <c r="H108" s="28"/>
      <c r="I108" s="33">
        <f t="shared" si="26"/>
        <v>13</v>
      </c>
      <c r="J108" s="34"/>
      <c r="K108" s="35"/>
      <c r="L108" s="35"/>
      <c r="M108" s="36" t="str">
        <f t="shared" si="22"/>
        <v>шт.</v>
      </c>
      <c r="N108" s="37">
        <f t="shared" si="23"/>
        <v>9.0333333333333332</v>
      </c>
      <c r="O108" s="30"/>
      <c r="P108" s="36">
        <f t="shared" si="24"/>
        <v>57</v>
      </c>
      <c r="Q108" s="38">
        <f t="shared" si="27"/>
        <v>0</v>
      </c>
      <c r="R108" s="28"/>
      <c r="S108" s="28"/>
      <c r="T108" s="28"/>
      <c r="U108" s="28"/>
      <c r="V108" s="28"/>
      <c r="W108" s="28"/>
    </row>
    <row r="109" spans="1:23" s="27" customFormat="1" ht="30" customHeight="1" thickBot="1" x14ac:dyDescent="0.3">
      <c r="A109" s="29"/>
      <c r="B109" s="40">
        <f t="shared" si="28"/>
        <v>14</v>
      </c>
      <c r="C109" s="35" t="s">
        <v>53</v>
      </c>
      <c r="D109" s="30" t="s">
        <v>23</v>
      </c>
      <c r="E109" s="30">
        <v>11.033333333333333</v>
      </c>
      <c r="F109" s="31">
        <v>6</v>
      </c>
      <c r="G109" s="32">
        <f t="shared" si="25"/>
        <v>66.2</v>
      </c>
      <c r="H109" s="28"/>
      <c r="I109" s="33">
        <f t="shared" si="26"/>
        <v>14</v>
      </c>
      <c r="J109" s="34"/>
      <c r="K109" s="35"/>
      <c r="L109" s="35"/>
      <c r="M109" s="36" t="str">
        <f t="shared" si="22"/>
        <v>шт.</v>
      </c>
      <c r="N109" s="37">
        <f t="shared" si="23"/>
        <v>11.033333333333333</v>
      </c>
      <c r="O109" s="30"/>
      <c r="P109" s="36">
        <f t="shared" si="24"/>
        <v>6</v>
      </c>
      <c r="Q109" s="38">
        <f t="shared" si="27"/>
        <v>0</v>
      </c>
      <c r="R109" s="28"/>
      <c r="S109" s="28"/>
      <c r="T109" s="28"/>
      <c r="U109" s="28"/>
      <c r="V109" s="28"/>
      <c r="W109" s="28"/>
    </row>
    <row r="110" spans="1:23" ht="15.75" thickBot="1" x14ac:dyDescent="0.3">
      <c r="B110" s="78" t="s">
        <v>30</v>
      </c>
      <c r="C110" s="79"/>
      <c r="D110" s="79"/>
      <c r="E110" s="79"/>
      <c r="F110" s="79"/>
      <c r="G110" s="51">
        <f>SUM(G96:G109)</f>
        <v>541694.27889999992</v>
      </c>
      <c r="H110" s="2"/>
      <c r="I110" s="75" t="str">
        <f>B110</f>
        <v>ИТОГО по филиалу ХЭС-ЦЭС без НДС, руб.</v>
      </c>
      <c r="J110" s="76"/>
      <c r="K110" s="76"/>
      <c r="L110" s="76"/>
      <c r="M110" s="76"/>
      <c r="N110" s="76"/>
      <c r="O110" s="76"/>
      <c r="P110" s="77"/>
      <c r="Q110" s="11">
        <f>SUM(Q96:Q109)</f>
        <v>0</v>
      </c>
      <c r="R110" s="1"/>
      <c r="S110" s="1"/>
      <c r="T110" s="1"/>
      <c r="U110" s="1"/>
      <c r="V110" s="1"/>
      <c r="W110" s="1"/>
    </row>
    <row r="111" spans="1:23" s="27" customFormat="1" ht="15" customHeight="1" x14ac:dyDescent="0.25">
      <c r="B111" s="62" t="s">
        <v>34</v>
      </c>
      <c r="C111" s="63"/>
      <c r="D111" s="63"/>
      <c r="E111" s="63"/>
      <c r="F111" s="63"/>
      <c r="G111" s="64"/>
      <c r="H111" s="28"/>
      <c r="I111" s="65" t="str">
        <f>B111</f>
        <v>1.3.2. Филиал «Хабаровские электрические сети» - "СЭС": (г. Комсомольск-на-Амуре, ул. Аллея Труда, 16/2)</v>
      </c>
      <c r="J111" s="66"/>
      <c r="K111" s="66"/>
      <c r="L111" s="66"/>
      <c r="M111" s="66"/>
      <c r="N111" s="66"/>
      <c r="O111" s="66"/>
      <c r="P111" s="66"/>
      <c r="Q111" s="67"/>
      <c r="R111" s="28"/>
      <c r="S111" s="28"/>
      <c r="T111" s="28"/>
      <c r="U111" s="28"/>
      <c r="V111" s="28"/>
      <c r="W111" s="28"/>
    </row>
    <row r="112" spans="1:23" s="27" customFormat="1" ht="39.75" customHeight="1" x14ac:dyDescent="0.25">
      <c r="A112" s="29"/>
      <c r="B112" s="40">
        <v>1</v>
      </c>
      <c r="C112" s="35" t="s">
        <v>84</v>
      </c>
      <c r="D112" s="30" t="s">
        <v>23</v>
      </c>
      <c r="E112" s="30">
        <v>569.55835978835978</v>
      </c>
      <c r="F112" s="31">
        <v>189</v>
      </c>
      <c r="G112" s="32">
        <f>E112*F112</f>
        <v>107646.53</v>
      </c>
      <c r="H112" s="28"/>
      <c r="I112" s="33">
        <f>B112</f>
        <v>1</v>
      </c>
      <c r="J112" s="34"/>
      <c r="K112" s="35"/>
      <c r="L112" s="35"/>
      <c r="M112" s="36" t="str">
        <f t="shared" ref="M112:M128" si="29">D112</f>
        <v>шт.</v>
      </c>
      <c r="N112" s="37">
        <f t="shared" ref="N112:N128" si="30">E112</f>
        <v>569.55835978835978</v>
      </c>
      <c r="O112" s="30"/>
      <c r="P112" s="36">
        <f t="shared" ref="P112:P128" si="31">F112</f>
        <v>189</v>
      </c>
      <c r="Q112" s="38">
        <f>O112*P112</f>
        <v>0</v>
      </c>
      <c r="R112" s="28"/>
      <c r="S112" s="28"/>
      <c r="T112" s="28"/>
      <c r="U112" s="28"/>
      <c r="V112" s="28"/>
      <c r="W112" s="28"/>
    </row>
    <row r="113" spans="1:23" s="27" customFormat="1" ht="39.75" customHeight="1" x14ac:dyDescent="0.25">
      <c r="A113" s="29"/>
      <c r="B113" s="40">
        <f>B112+1</f>
        <v>2</v>
      </c>
      <c r="C113" s="35" t="s">
        <v>92</v>
      </c>
      <c r="D113" s="30" t="s">
        <v>23</v>
      </c>
      <c r="E113" s="30">
        <v>605.94166666666672</v>
      </c>
      <c r="F113" s="31">
        <v>66</v>
      </c>
      <c r="G113" s="32">
        <f t="shared" ref="G113:G128" si="32">E113*F113</f>
        <v>39992.15</v>
      </c>
      <c r="H113" s="28"/>
      <c r="I113" s="33">
        <f t="shared" ref="I113:I115" si="33">B113</f>
        <v>2</v>
      </c>
      <c r="J113" s="34"/>
      <c r="K113" s="35"/>
      <c r="L113" s="35"/>
      <c r="M113" s="36" t="str">
        <f t="shared" si="29"/>
        <v>шт.</v>
      </c>
      <c r="N113" s="37">
        <f t="shared" si="30"/>
        <v>605.94166666666672</v>
      </c>
      <c r="O113" s="30"/>
      <c r="P113" s="36">
        <f t="shared" si="31"/>
        <v>66</v>
      </c>
      <c r="Q113" s="38">
        <f t="shared" ref="Q113:Q115" si="34">O113*P113</f>
        <v>0</v>
      </c>
      <c r="R113" s="28"/>
      <c r="S113" s="28"/>
      <c r="T113" s="28"/>
      <c r="U113" s="28"/>
      <c r="V113" s="28"/>
      <c r="W113" s="28"/>
    </row>
    <row r="114" spans="1:23" s="27" customFormat="1" ht="46.5" customHeight="1" x14ac:dyDescent="0.25">
      <c r="A114" s="29"/>
      <c r="B114" s="40">
        <f t="shared" ref="B114:B128" si="35">B113+1</f>
        <v>3</v>
      </c>
      <c r="C114" s="35" t="s">
        <v>64</v>
      </c>
      <c r="D114" s="30" t="s">
        <v>23</v>
      </c>
      <c r="E114" s="30">
        <v>275</v>
      </c>
      <c r="F114" s="31">
        <v>15</v>
      </c>
      <c r="G114" s="32">
        <f t="shared" si="32"/>
        <v>4125</v>
      </c>
      <c r="H114" s="28"/>
      <c r="I114" s="33">
        <f t="shared" si="33"/>
        <v>3</v>
      </c>
      <c r="J114" s="34"/>
      <c r="K114" s="35"/>
      <c r="L114" s="35"/>
      <c r="M114" s="36" t="str">
        <f t="shared" si="29"/>
        <v>шт.</v>
      </c>
      <c r="N114" s="37">
        <f t="shared" si="30"/>
        <v>275</v>
      </c>
      <c r="O114" s="30"/>
      <c r="P114" s="36">
        <f t="shared" si="31"/>
        <v>15</v>
      </c>
      <c r="Q114" s="38">
        <f t="shared" si="34"/>
        <v>0</v>
      </c>
      <c r="R114" s="28"/>
      <c r="S114" s="28"/>
      <c r="T114" s="28"/>
      <c r="U114" s="28"/>
      <c r="V114" s="28"/>
      <c r="W114" s="28"/>
    </row>
    <row r="115" spans="1:23" s="27" customFormat="1" ht="53.25" customHeight="1" x14ac:dyDescent="0.25">
      <c r="A115" s="29"/>
      <c r="B115" s="40">
        <f t="shared" si="35"/>
        <v>4</v>
      </c>
      <c r="C115" s="35" t="s">
        <v>39</v>
      </c>
      <c r="D115" s="30" t="s">
        <v>23</v>
      </c>
      <c r="E115" s="30">
        <v>480.77</v>
      </c>
      <c r="F115" s="31">
        <v>19</v>
      </c>
      <c r="G115" s="32">
        <f t="shared" si="32"/>
        <v>9134.6299999999992</v>
      </c>
      <c r="H115" s="28"/>
      <c r="I115" s="33">
        <f t="shared" si="33"/>
        <v>4</v>
      </c>
      <c r="J115" s="34"/>
      <c r="K115" s="35"/>
      <c r="L115" s="35"/>
      <c r="M115" s="36" t="str">
        <f t="shared" si="29"/>
        <v>шт.</v>
      </c>
      <c r="N115" s="37">
        <f t="shared" si="30"/>
        <v>480.77</v>
      </c>
      <c r="O115" s="30"/>
      <c r="P115" s="36">
        <f t="shared" si="31"/>
        <v>19</v>
      </c>
      <c r="Q115" s="38">
        <f t="shared" si="34"/>
        <v>0</v>
      </c>
      <c r="R115" s="28"/>
      <c r="S115" s="28"/>
      <c r="T115" s="28"/>
      <c r="U115" s="28"/>
      <c r="V115" s="28"/>
      <c r="W115" s="28"/>
    </row>
    <row r="116" spans="1:23" s="27" customFormat="1" ht="53.25" customHeight="1" x14ac:dyDescent="0.25">
      <c r="A116" s="29"/>
      <c r="B116" s="40">
        <f t="shared" si="35"/>
        <v>5</v>
      </c>
      <c r="C116" s="35" t="s">
        <v>118</v>
      </c>
      <c r="D116" s="30" t="s">
        <v>23</v>
      </c>
      <c r="E116" s="30">
        <v>381.15000000000003</v>
      </c>
      <c r="F116" s="31">
        <v>6</v>
      </c>
      <c r="G116" s="32">
        <f t="shared" si="32"/>
        <v>2286.9</v>
      </c>
      <c r="H116" s="28"/>
      <c r="I116" s="33">
        <f t="shared" ref="I116:I128" si="36">B116</f>
        <v>5</v>
      </c>
      <c r="J116" s="34"/>
      <c r="K116" s="35"/>
      <c r="L116" s="35"/>
      <c r="M116" s="36" t="str">
        <f t="shared" si="29"/>
        <v>шт.</v>
      </c>
      <c r="N116" s="37">
        <f t="shared" si="30"/>
        <v>381.15000000000003</v>
      </c>
      <c r="O116" s="30"/>
      <c r="P116" s="36">
        <f t="shared" si="31"/>
        <v>6</v>
      </c>
      <c r="Q116" s="38">
        <f t="shared" ref="Q116:Q128" si="37">O116*P116</f>
        <v>0</v>
      </c>
      <c r="R116" s="28"/>
      <c r="S116" s="28"/>
      <c r="T116" s="28"/>
      <c r="U116" s="28"/>
      <c r="V116" s="28"/>
      <c r="W116" s="28"/>
    </row>
    <row r="117" spans="1:23" s="27" customFormat="1" ht="53.25" customHeight="1" x14ac:dyDescent="0.25">
      <c r="A117" s="29"/>
      <c r="B117" s="40">
        <f t="shared" si="35"/>
        <v>6</v>
      </c>
      <c r="C117" s="35" t="s">
        <v>119</v>
      </c>
      <c r="D117" s="30" t="s">
        <v>23</v>
      </c>
      <c r="E117" s="30">
        <v>513.98333333333335</v>
      </c>
      <c r="F117" s="31">
        <v>33</v>
      </c>
      <c r="G117" s="32">
        <f t="shared" si="32"/>
        <v>16961.45</v>
      </c>
      <c r="H117" s="28"/>
      <c r="I117" s="33">
        <f t="shared" si="36"/>
        <v>6</v>
      </c>
      <c r="J117" s="34"/>
      <c r="K117" s="35"/>
      <c r="L117" s="35"/>
      <c r="M117" s="36" t="str">
        <f t="shared" si="29"/>
        <v>шт.</v>
      </c>
      <c r="N117" s="37">
        <f t="shared" si="30"/>
        <v>513.98333333333335</v>
      </c>
      <c r="O117" s="30"/>
      <c r="P117" s="36">
        <f t="shared" si="31"/>
        <v>33</v>
      </c>
      <c r="Q117" s="38">
        <f t="shared" si="37"/>
        <v>0</v>
      </c>
      <c r="R117" s="28"/>
      <c r="S117" s="28"/>
      <c r="T117" s="28"/>
      <c r="U117" s="28"/>
      <c r="V117" s="28"/>
      <c r="W117" s="28"/>
    </row>
    <row r="118" spans="1:23" s="27" customFormat="1" ht="53.25" customHeight="1" x14ac:dyDescent="0.25">
      <c r="A118" s="29"/>
      <c r="B118" s="40">
        <f t="shared" si="35"/>
        <v>7</v>
      </c>
      <c r="C118" s="35" t="s">
        <v>114</v>
      </c>
      <c r="D118" s="30" t="s">
        <v>23</v>
      </c>
      <c r="E118" s="30">
        <v>903.87508960573473</v>
      </c>
      <c r="F118" s="31">
        <v>279</v>
      </c>
      <c r="G118" s="32">
        <f t="shared" si="32"/>
        <v>252181.15</v>
      </c>
      <c r="H118" s="28"/>
      <c r="I118" s="33">
        <f t="shared" si="36"/>
        <v>7</v>
      </c>
      <c r="J118" s="34"/>
      <c r="K118" s="35"/>
      <c r="L118" s="35"/>
      <c r="M118" s="36" t="str">
        <f t="shared" si="29"/>
        <v>шт.</v>
      </c>
      <c r="N118" s="37">
        <f t="shared" si="30"/>
        <v>903.87508960573473</v>
      </c>
      <c r="O118" s="30"/>
      <c r="P118" s="36">
        <f t="shared" si="31"/>
        <v>279</v>
      </c>
      <c r="Q118" s="38">
        <f t="shared" si="37"/>
        <v>0</v>
      </c>
      <c r="R118" s="28"/>
      <c r="S118" s="28"/>
      <c r="T118" s="28"/>
      <c r="U118" s="28"/>
      <c r="V118" s="28"/>
      <c r="W118" s="28"/>
    </row>
    <row r="119" spans="1:23" s="27" customFormat="1" ht="53.25" customHeight="1" x14ac:dyDescent="0.25">
      <c r="A119" s="29"/>
      <c r="B119" s="40">
        <f t="shared" si="35"/>
        <v>8</v>
      </c>
      <c r="C119" s="35" t="s">
        <v>115</v>
      </c>
      <c r="D119" s="30" t="s">
        <v>23</v>
      </c>
      <c r="E119" s="30">
        <v>889.4083185840708</v>
      </c>
      <c r="F119" s="31">
        <v>113</v>
      </c>
      <c r="G119" s="32">
        <f t="shared" si="32"/>
        <v>100503.14</v>
      </c>
      <c r="H119" s="28"/>
      <c r="I119" s="33">
        <f t="shared" si="36"/>
        <v>8</v>
      </c>
      <c r="J119" s="34"/>
      <c r="K119" s="35"/>
      <c r="L119" s="35"/>
      <c r="M119" s="36" t="str">
        <f t="shared" si="29"/>
        <v>шт.</v>
      </c>
      <c r="N119" s="37">
        <f t="shared" si="30"/>
        <v>889.4083185840708</v>
      </c>
      <c r="O119" s="30"/>
      <c r="P119" s="36">
        <f t="shared" si="31"/>
        <v>113</v>
      </c>
      <c r="Q119" s="38">
        <f t="shared" si="37"/>
        <v>0</v>
      </c>
      <c r="R119" s="28"/>
      <c r="S119" s="28"/>
      <c r="T119" s="28"/>
      <c r="U119" s="28"/>
      <c r="V119" s="28"/>
      <c r="W119" s="28"/>
    </row>
    <row r="120" spans="1:23" s="27" customFormat="1" ht="53.25" customHeight="1" x14ac:dyDescent="0.25">
      <c r="A120" s="29"/>
      <c r="B120" s="40">
        <f t="shared" si="35"/>
        <v>9</v>
      </c>
      <c r="C120" s="35" t="s">
        <v>66</v>
      </c>
      <c r="D120" s="30" t="s">
        <v>23</v>
      </c>
      <c r="E120" s="30">
        <v>131.38249999999999</v>
      </c>
      <c r="F120" s="31">
        <v>4</v>
      </c>
      <c r="G120" s="32">
        <f t="shared" si="32"/>
        <v>525.53</v>
      </c>
      <c r="H120" s="28"/>
      <c r="I120" s="33">
        <f t="shared" si="36"/>
        <v>9</v>
      </c>
      <c r="J120" s="34"/>
      <c r="K120" s="35"/>
      <c r="L120" s="35"/>
      <c r="M120" s="36" t="str">
        <f t="shared" si="29"/>
        <v>шт.</v>
      </c>
      <c r="N120" s="37">
        <f t="shared" si="30"/>
        <v>131.38249999999999</v>
      </c>
      <c r="O120" s="30"/>
      <c r="P120" s="36">
        <f t="shared" si="31"/>
        <v>4</v>
      </c>
      <c r="Q120" s="38">
        <f t="shared" si="37"/>
        <v>0</v>
      </c>
      <c r="R120" s="28"/>
      <c r="S120" s="28"/>
      <c r="T120" s="28"/>
      <c r="U120" s="28"/>
      <c r="V120" s="28"/>
      <c r="W120" s="28"/>
    </row>
    <row r="121" spans="1:23" s="27" customFormat="1" ht="53.25" customHeight="1" x14ac:dyDescent="0.25">
      <c r="A121" s="29"/>
      <c r="B121" s="40">
        <f t="shared" si="35"/>
        <v>10</v>
      </c>
      <c r="C121" s="35" t="s">
        <v>44</v>
      </c>
      <c r="D121" s="30" t="s">
        <v>23</v>
      </c>
      <c r="E121" s="30">
        <v>127.04</v>
      </c>
      <c r="F121" s="31">
        <v>4</v>
      </c>
      <c r="G121" s="32">
        <f t="shared" si="32"/>
        <v>508.16</v>
      </c>
      <c r="H121" s="28"/>
      <c r="I121" s="33">
        <f t="shared" si="36"/>
        <v>10</v>
      </c>
      <c r="J121" s="34"/>
      <c r="K121" s="35"/>
      <c r="L121" s="35"/>
      <c r="M121" s="36" t="str">
        <f t="shared" si="29"/>
        <v>шт.</v>
      </c>
      <c r="N121" s="37">
        <f t="shared" si="30"/>
        <v>127.04</v>
      </c>
      <c r="O121" s="30"/>
      <c r="P121" s="36">
        <f t="shared" si="31"/>
        <v>4</v>
      </c>
      <c r="Q121" s="38">
        <f t="shared" si="37"/>
        <v>0</v>
      </c>
      <c r="R121" s="28"/>
      <c r="S121" s="28"/>
      <c r="T121" s="28"/>
      <c r="U121" s="28"/>
      <c r="V121" s="28"/>
      <c r="W121" s="28"/>
    </row>
    <row r="122" spans="1:23" s="27" customFormat="1" ht="53.25" customHeight="1" x14ac:dyDescent="0.25">
      <c r="A122" s="29"/>
      <c r="B122" s="40">
        <f t="shared" si="35"/>
        <v>11</v>
      </c>
      <c r="C122" s="35" t="s">
        <v>48</v>
      </c>
      <c r="D122" s="30" t="s">
        <v>23</v>
      </c>
      <c r="E122" s="30">
        <v>483.66</v>
      </c>
      <c r="F122" s="31">
        <v>3</v>
      </c>
      <c r="G122" s="32">
        <f t="shared" si="32"/>
        <v>1450.98</v>
      </c>
      <c r="H122" s="28"/>
      <c r="I122" s="33">
        <f t="shared" si="36"/>
        <v>11</v>
      </c>
      <c r="J122" s="34"/>
      <c r="K122" s="35"/>
      <c r="L122" s="35"/>
      <c r="M122" s="36" t="str">
        <f t="shared" si="29"/>
        <v>шт.</v>
      </c>
      <c r="N122" s="37">
        <f t="shared" si="30"/>
        <v>483.66</v>
      </c>
      <c r="O122" s="30"/>
      <c r="P122" s="36">
        <f t="shared" si="31"/>
        <v>3</v>
      </c>
      <c r="Q122" s="38">
        <f t="shared" si="37"/>
        <v>0</v>
      </c>
      <c r="R122" s="28"/>
      <c r="S122" s="28"/>
      <c r="T122" s="28"/>
      <c r="U122" s="28"/>
      <c r="V122" s="28"/>
      <c r="W122" s="28"/>
    </row>
    <row r="123" spans="1:23" s="27" customFormat="1" ht="53.25" customHeight="1" x14ac:dyDescent="0.25">
      <c r="A123" s="29"/>
      <c r="B123" s="40">
        <f t="shared" si="35"/>
        <v>12</v>
      </c>
      <c r="C123" s="35" t="s">
        <v>108</v>
      </c>
      <c r="D123" s="30" t="s">
        <v>23</v>
      </c>
      <c r="E123" s="30">
        <v>3009.1666666666665</v>
      </c>
      <c r="F123" s="31">
        <v>6</v>
      </c>
      <c r="G123" s="32">
        <f t="shared" si="32"/>
        <v>18055</v>
      </c>
      <c r="H123" s="28"/>
      <c r="I123" s="33">
        <f t="shared" si="36"/>
        <v>12</v>
      </c>
      <c r="J123" s="34"/>
      <c r="K123" s="35"/>
      <c r="L123" s="35"/>
      <c r="M123" s="36" t="str">
        <f t="shared" si="29"/>
        <v>шт.</v>
      </c>
      <c r="N123" s="37">
        <f t="shared" si="30"/>
        <v>3009.1666666666665</v>
      </c>
      <c r="O123" s="30"/>
      <c r="P123" s="36">
        <f t="shared" si="31"/>
        <v>6</v>
      </c>
      <c r="Q123" s="38">
        <f t="shared" si="37"/>
        <v>0</v>
      </c>
      <c r="R123" s="28"/>
      <c r="S123" s="28"/>
      <c r="T123" s="28"/>
      <c r="U123" s="28"/>
      <c r="V123" s="28"/>
      <c r="W123" s="28"/>
    </row>
    <row r="124" spans="1:23" s="27" customFormat="1" ht="53.25" customHeight="1" x14ac:dyDescent="0.25">
      <c r="A124" s="29"/>
      <c r="B124" s="40">
        <f t="shared" si="35"/>
        <v>13</v>
      </c>
      <c r="C124" s="35" t="s">
        <v>110</v>
      </c>
      <c r="D124" s="30" t="s">
        <v>23</v>
      </c>
      <c r="E124" s="30">
        <v>2306.6667857142857</v>
      </c>
      <c r="F124" s="31">
        <v>28</v>
      </c>
      <c r="G124" s="32">
        <f t="shared" si="32"/>
        <v>64586.67</v>
      </c>
      <c r="H124" s="28"/>
      <c r="I124" s="33">
        <f t="shared" si="36"/>
        <v>13</v>
      </c>
      <c r="J124" s="34"/>
      <c r="K124" s="35"/>
      <c r="L124" s="35"/>
      <c r="M124" s="36" t="str">
        <f t="shared" si="29"/>
        <v>шт.</v>
      </c>
      <c r="N124" s="37">
        <f t="shared" si="30"/>
        <v>2306.6667857142857</v>
      </c>
      <c r="O124" s="30"/>
      <c r="P124" s="36">
        <f t="shared" si="31"/>
        <v>28</v>
      </c>
      <c r="Q124" s="38">
        <f t="shared" si="37"/>
        <v>0</v>
      </c>
      <c r="R124" s="28"/>
      <c r="S124" s="28"/>
      <c r="T124" s="28"/>
      <c r="U124" s="28"/>
      <c r="V124" s="28"/>
      <c r="W124" s="28"/>
    </row>
    <row r="125" spans="1:23" s="27" customFormat="1" ht="53.25" customHeight="1" x14ac:dyDescent="0.25">
      <c r="A125" s="29"/>
      <c r="B125" s="40">
        <f t="shared" si="35"/>
        <v>14</v>
      </c>
      <c r="C125" s="35" t="s">
        <v>49</v>
      </c>
      <c r="D125" s="30" t="s">
        <v>23</v>
      </c>
      <c r="E125" s="30">
        <v>550.96664948453611</v>
      </c>
      <c r="F125" s="31">
        <v>388</v>
      </c>
      <c r="G125" s="32">
        <f t="shared" si="32"/>
        <v>213775.06</v>
      </c>
      <c r="H125" s="28"/>
      <c r="I125" s="33">
        <f t="shared" si="36"/>
        <v>14</v>
      </c>
      <c r="J125" s="34"/>
      <c r="K125" s="35"/>
      <c r="L125" s="35"/>
      <c r="M125" s="36" t="str">
        <f t="shared" si="29"/>
        <v>шт.</v>
      </c>
      <c r="N125" s="37">
        <f t="shared" si="30"/>
        <v>550.96664948453611</v>
      </c>
      <c r="O125" s="30"/>
      <c r="P125" s="36">
        <f t="shared" si="31"/>
        <v>388</v>
      </c>
      <c r="Q125" s="38">
        <f t="shared" si="37"/>
        <v>0</v>
      </c>
      <c r="R125" s="28"/>
      <c r="S125" s="28"/>
      <c r="T125" s="28"/>
      <c r="U125" s="28"/>
      <c r="V125" s="28"/>
      <c r="W125" s="28"/>
    </row>
    <row r="126" spans="1:23" s="27" customFormat="1" ht="46.5" customHeight="1" x14ac:dyDescent="0.25">
      <c r="A126" s="29"/>
      <c r="B126" s="40">
        <f t="shared" si="35"/>
        <v>15</v>
      </c>
      <c r="C126" s="35" t="s">
        <v>52</v>
      </c>
      <c r="D126" s="30" t="s">
        <v>23</v>
      </c>
      <c r="E126" s="30">
        <v>9.0333333333333332</v>
      </c>
      <c r="F126" s="31">
        <v>24</v>
      </c>
      <c r="G126" s="32">
        <f t="shared" si="32"/>
        <v>216.8</v>
      </c>
      <c r="H126" s="28"/>
      <c r="I126" s="33">
        <f t="shared" si="36"/>
        <v>15</v>
      </c>
      <c r="J126" s="34"/>
      <c r="K126" s="35"/>
      <c r="L126" s="35"/>
      <c r="M126" s="36" t="str">
        <f t="shared" si="29"/>
        <v>шт.</v>
      </c>
      <c r="N126" s="37">
        <f t="shared" si="30"/>
        <v>9.0333333333333332</v>
      </c>
      <c r="O126" s="30"/>
      <c r="P126" s="36">
        <f t="shared" si="31"/>
        <v>24</v>
      </c>
      <c r="Q126" s="38">
        <f t="shared" si="37"/>
        <v>0</v>
      </c>
      <c r="R126" s="28"/>
      <c r="S126" s="28"/>
      <c r="T126" s="28"/>
      <c r="U126" s="28"/>
      <c r="V126" s="28"/>
      <c r="W126" s="28"/>
    </row>
    <row r="127" spans="1:23" s="27" customFormat="1" ht="42.75" customHeight="1" x14ac:dyDescent="0.25">
      <c r="A127" s="29"/>
      <c r="B127" s="40">
        <f t="shared" si="35"/>
        <v>16</v>
      </c>
      <c r="C127" s="35" t="s">
        <v>53</v>
      </c>
      <c r="D127" s="30" t="s">
        <v>23</v>
      </c>
      <c r="E127" s="30">
        <v>11.033341772151898</v>
      </c>
      <c r="F127" s="31">
        <v>395</v>
      </c>
      <c r="G127" s="32">
        <f t="shared" si="32"/>
        <v>4358.17</v>
      </c>
      <c r="H127" s="28"/>
      <c r="I127" s="33">
        <f t="shared" si="36"/>
        <v>16</v>
      </c>
      <c r="J127" s="34"/>
      <c r="K127" s="35"/>
      <c r="L127" s="35"/>
      <c r="M127" s="36" t="str">
        <f t="shared" si="29"/>
        <v>шт.</v>
      </c>
      <c r="N127" s="37">
        <f t="shared" si="30"/>
        <v>11.033341772151898</v>
      </c>
      <c r="O127" s="30"/>
      <c r="P127" s="36">
        <f t="shared" si="31"/>
        <v>395</v>
      </c>
      <c r="Q127" s="38">
        <f t="shared" si="37"/>
        <v>0</v>
      </c>
      <c r="R127" s="28"/>
      <c r="S127" s="28"/>
      <c r="T127" s="28"/>
      <c r="U127" s="28"/>
      <c r="V127" s="28"/>
      <c r="W127" s="28"/>
    </row>
    <row r="128" spans="1:23" s="27" customFormat="1" ht="36" customHeight="1" thickBot="1" x14ac:dyDescent="0.3">
      <c r="A128" s="29"/>
      <c r="B128" s="40">
        <f t="shared" si="35"/>
        <v>17</v>
      </c>
      <c r="C128" s="35" t="s">
        <v>54</v>
      </c>
      <c r="D128" s="30" t="s">
        <v>23</v>
      </c>
      <c r="E128" s="30">
        <v>9.0333333333333332</v>
      </c>
      <c r="F128" s="31">
        <v>24</v>
      </c>
      <c r="G128" s="32">
        <f t="shared" si="32"/>
        <v>216.8</v>
      </c>
      <c r="H128" s="28"/>
      <c r="I128" s="33">
        <f t="shared" si="36"/>
        <v>17</v>
      </c>
      <c r="J128" s="34"/>
      <c r="K128" s="35"/>
      <c r="L128" s="35"/>
      <c r="M128" s="36" t="str">
        <f t="shared" si="29"/>
        <v>шт.</v>
      </c>
      <c r="N128" s="37">
        <f t="shared" si="30"/>
        <v>9.0333333333333332</v>
      </c>
      <c r="O128" s="30"/>
      <c r="P128" s="36">
        <f t="shared" si="31"/>
        <v>24</v>
      </c>
      <c r="Q128" s="38">
        <f t="shared" si="37"/>
        <v>0</v>
      </c>
      <c r="R128" s="28"/>
      <c r="S128" s="28"/>
      <c r="T128" s="28"/>
      <c r="U128" s="28"/>
      <c r="V128" s="28"/>
      <c r="W128" s="28"/>
    </row>
    <row r="129" spans="1:23" s="27" customFormat="1" ht="15.75" thickBot="1" x14ac:dyDescent="0.3">
      <c r="B129" s="80" t="s">
        <v>31</v>
      </c>
      <c r="C129" s="81"/>
      <c r="D129" s="81"/>
      <c r="E129" s="81"/>
      <c r="F129" s="81"/>
      <c r="G129" s="52">
        <f>SUM(G112:G128)</f>
        <v>836524.12000000023</v>
      </c>
      <c r="H129" s="2"/>
      <c r="I129" s="75" t="str">
        <f>B129</f>
        <v>ИТОГО по филиалу ХЭС-СЭС без НДС, руб.</v>
      </c>
      <c r="J129" s="76"/>
      <c r="K129" s="76"/>
      <c r="L129" s="76"/>
      <c r="M129" s="76"/>
      <c r="N129" s="76"/>
      <c r="O129" s="76"/>
      <c r="P129" s="77"/>
      <c r="Q129" s="11">
        <f>SUM(Q112:Q128)</f>
        <v>0</v>
      </c>
      <c r="R129" s="28"/>
      <c r="S129" s="28"/>
      <c r="T129" s="28"/>
      <c r="U129" s="28"/>
      <c r="V129" s="28"/>
      <c r="W129" s="28"/>
    </row>
    <row r="130" spans="1:23" s="27" customFormat="1" ht="15" customHeight="1" x14ac:dyDescent="0.25">
      <c r="B130" s="62" t="s">
        <v>33</v>
      </c>
      <c r="C130" s="63"/>
      <c r="D130" s="63"/>
      <c r="E130" s="63"/>
      <c r="F130" s="63"/>
      <c r="G130" s="64"/>
      <c r="H130" s="28"/>
      <c r="I130" s="65" t="str">
        <f>B130</f>
        <v>1.4. филиал АО «ДРСК» «Электрические сети ЕАО» (г. Биробиджан, ул. Черноморская, 6)</v>
      </c>
      <c r="J130" s="66"/>
      <c r="K130" s="66"/>
      <c r="L130" s="66"/>
      <c r="M130" s="66"/>
      <c r="N130" s="66"/>
      <c r="O130" s="66"/>
      <c r="P130" s="66"/>
      <c r="Q130" s="67"/>
      <c r="R130" s="28"/>
      <c r="S130" s="28"/>
      <c r="T130" s="28"/>
      <c r="U130" s="28"/>
      <c r="V130" s="28"/>
      <c r="W130" s="28"/>
    </row>
    <row r="131" spans="1:23" s="27" customFormat="1" ht="42" customHeight="1" x14ac:dyDescent="0.25">
      <c r="A131" s="29"/>
      <c r="B131" s="40">
        <v>1</v>
      </c>
      <c r="C131" s="35" t="s">
        <v>94</v>
      </c>
      <c r="D131" s="30" t="s">
        <v>23</v>
      </c>
      <c r="E131" s="30">
        <v>66.816428571428574</v>
      </c>
      <c r="F131" s="31">
        <v>28</v>
      </c>
      <c r="G131" s="32">
        <f>E131*F131</f>
        <v>1870.8600000000001</v>
      </c>
      <c r="H131" s="28"/>
      <c r="I131" s="33">
        <f>B131</f>
        <v>1</v>
      </c>
      <c r="J131" s="34"/>
      <c r="K131" s="35"/>
      <c r="L131" s="35"/>
      <c r="M131" s="36" t="str">
        <f t="shared" ref="M131:M139" si="38">D131</f>
        <v>шт.</v>
      </c>
      <c r="N131" s="37">
        <f t="shared" ref="N131:N139" si="39">E131</f>
        <v>66.816428571428574</v>
      </c>
      <c r="O131" s="30"/>
      <c r="P131" s="36">
        <f t="shared" ref="P131:P139" si="40">F131</f>
        <v>28</v>
      </c>
      <c r="Q131" s="38">
        <f>O131*P131</f>
        <v>0</v>
      </c>
      <c r="R131" s="28"/>
      <c r="S131" s="28"/>
      <c r="T131" s="28"/>
      <c r="U131" s="28"/>
      <c r="V131" s="28"/>
      <c r="W131" s="28"/>
    </row>
    <row r="132" spans="1:23" s="27" customFormat="1" ht="24" customHeight="1" x14ac:dyDescent="0.25">
      <c r="A132" s="29"/>
      <c r="B132" s="40">
        <f>B131+1</f>
        <v>2</v>
      </c>
      <c r="C132" s="35" t="s">
        <v>95</v>
      </c>
      <c r="D132" s="30" t="s">
        <v>23</v>
      </c>
      <c r="E132" s="30">
        <v>623.75</v>
      </c>
      <c r="F132" s="31">
        <v>10</v>
      </c>
      <c r="G132" s="32">
        <f t="shared" ref="G132:G139" si="41">E132*F132</f>
        <v>6237.5</v>
      </c>
      <c r="H132" s="28"/>
      <c r="I132" s="33">
        <f t="shared" ref="I132:I139" si="42">B132</f>
        <v>2</v>
      </c>
      <c r="J132" s="34"/>
      <c r="K132" s="35"/>
      <c r="L132" s="35"/>
      <c r="M132" s="36" t="str">
        <f t="shared" si="38"/>
        <v>шт.</v>
      </c>
      <c r="N132" s="37">
        <f t="shared" si="39"/>
        <v>623.75</v>
      </c>
      <c r="O132" s="30"/>
      <c r="P132" s="36">
        <f t="shared" si="40"/>
        <v>10</v>
      </c>
      <c r="Q132" s="38">
        <f t="shared" ref="Q132:Q139" si="43">O132*P132</f>
        <v>0</v>
      </c>
      <c r="R132" s="28"/>
      <c r="S132" s="28"/>
      <c r="T132" s="28"/>
      <c r="U132" s="28"/>
      <c r="V132" s="28"/>
      <c r="W132" s="28"/>
    </row>
    <row r="133" spans="1:23" s="27" customFormat="1" ht="24" customHeight="1" x14ac:dyDescent="0.25">
      <c r="A133" s="29"/>
      <c r="B133" s="40">
        <f t="shared" ref="B133:B139" si="44">B132+1</f>
        <v>3</v>
      </c>
      <c r="C133" s="35" t="s">
        <v>60</v>
      </c>
      <c r="D133" s="30" t="s">
        <v>23</v>
      </c>
      <c r="E133" s="30">
        <v>681.25</v>
      </c>
      <c r="F133" s="31">
        <v>45</v>
      </c>
      <c r="G133" s="32">
        <f t="shared" si="41"/>
        <v>30656.25</v>
      </c>
      <c r="H133" s="28"/>
      <c r="I133" s="33">
        <f t="shared" si="42"/>
        <v>3</v>
      </c>
      <c r="J133" s="34"/>
      <c r="K133" s="35"/>
      <c r="L133" s="35"/>
      <c r="M133" s="36" t="str">
        <f t="shared" si="38"/>
        <v>шт.</v>
      </c>
      <c r="N133" s="37">
        <f t="shared" si="39"/>
        <v>681.25</v>
      </c>
      <c r="O133" s="30"/>
      <c r="P133" s="36">
        <f t="shared" si="40"/>
        <v>45</v>
      </c>
      <c r="Q133" s="38">
        <f t="shared" si="43"/>
        <v>0</v>
      </c>
      <c r="R133" s="28"/>
      <c r="S133" s="28"/>
      <c r="T133" s="28"/>
      <c r="U133" s="28"/>
      <c r="V133" s="28"/>
      <c r="W133" s="28"/>
    </row>
    <row r="134" spans="1:23" s="27" customFormat="1" ht="24" customHeight="1" x14ac:dyDescent="0.25">
      <c r="A134" s="29"/>
      <c r="B134" s="40">
        <f t="shared" si="44"/>
        <v>4</v>
      </c>
      <c r="C134" s="35" t="s">
        <v>61</v>
      </c>
      <c r="D134" s="30" t="s">
        <v>23</v>
      </c>
      <c r="E134" s="30">
        <v>528.41666666666663</v>
      </c>
      <c r="F134" s="31">
        <v>12</v>
      </c>
      <c r="G134" s="32">
        <f t="shared" si="41"/>
        <v>6341</v>
      </c>
      <c r="H134" s="28"/>
      <c r="I134" s="33">
        <f t="shared" si="42"/>
        <v>4</v>
      </c>
      <c r="J134" s="34"/>
      <c r="K134" s="35"/>
      <c r="L134" s="35"/>
      <c r="M134" s="36" t="str">
        <f t="shared" si="38"/>
        <v>шт.</v>
      </c>
      <c r="N134" s="37">
        <f t="shared" si="39"/>
        <v>528.41666666666663</v>
      </c>
      <c r="O134" s="30"/>
      <c r="P134" s="36">
        <f t="shared" si="40"/>
        <v>12</v>
      </c>
      <c r="Q134" s="38">
        <f t="shared" si="43"/>
        <v>0</v>
      </c>
      <c r="R134" s="28"/>
      <c r="S134" s="28"/>
      <c r="T134" s="28"/>
      <c r="U134" s="28"/>
      <c r="V134" s="28"/>
      <c r="W134" s="28"/>
    </row>
    <row r="135" spans="1:23" s="27" customFormat="1" ht="24" customHeight="1" x14ac:dyDescent="0.25">
      <c r="A135" s="29"/>
      <c r="B135" s="40">
        <f t="shared" si="44"/>
        <v>5</v>
      </c>
      <c r="C135" s="35" t="s">
        <v>110</v>
      </c>
      <c r="D135" s="30" t="s">
        <v>23</v>
      </c>
      <c r="E135" s="30">
        <v>2016.1947</v>
      </c>
      <c r="F135" s="31">
        <v>74</v>
      </c>
      <c r="G135" s="32">
        <f t="shared" si="41"/>
        <v>149198.40779999999</v>
      </c>
      <c r="H135" s="28"/>
      <c r="I135" s="33">
        <f t="shared" si="42"/>
        <v>5</v>
      </c>
      <c r="J135" s="34"/>
      <c r="K135" s="35"/>
      <c r="L135" s="35"/>
      <c r="M135" s="36" t="str">
        <f t="shared" si="38"/>
        <v>шт.</v>
      </c>
      <c r="N135" s="37">
        <f t="shared" si="39"/>
        <v>2016.1947</v>
      </c>
      <c r="O135" s="30"/>
      <c r="P135" s="36">
        <f t="shared" si="40"/>
        <v>74</v>
      </c>
      <c r="Q135" s="38">
        <f t="shared" si="43"/>
        <v>0</v>
      </c>
      <c r="R135" s="28"/>
      <c r="S135" s="28"/>
      <c r="T135" s="28"/>
      <c r="U135" s="28"/>
      <c r="V135" s="28"/>
      <c r="W135" s="28"/>
    </row>
    <row r="136" spans="1:23" s="27" customFormat="1" ht="24" customHeight="1" x14ac:dyDescent="0.25">
      <c r="A136" s="29"/>
      <c r="B136" s="40">
        <f t="shared" si="44"/>
        <v>6</v>
      </c>
      <c r="C136" s="35" t="s">
        <v>62</v>
      </c>
      <c r="D136" s="30" t="s">
        <v>23</v>
      </c>
      <c r="E136" s="30">
        <v>4875.291666666667</v>
      </c>
      <c r="F136" s="31">
        <v>6</v>
      </c>
      <c r="G136" s="32">
        <f t="shared" si="41"/>
        <v>29251.75</v>
      </c>
      <c r="H136" s="28"/>
      <c r="I136" s="33">
        <f t="shared" si="42"/>
        <v>6</v>
      </c>
      <c r="J136" s="34"/>
      <c r="K136" s="35"/>
      <c r="L136" s="35"/>
      <c r="M136" s="36" t="str">
        <f t="shared" si="38"/>
        <v>шт.</v>
      </c>
      <c r="N136" s="37">
        <f t="shared" si="39"/>
        <v>4875.291666666667</v>
      </c>
      <c r="O136" s="30"/>
      <c r="P136" s="36">
        <f t="shared" si="40"/>
        <v>6</v>
      </c>
      <c r="Q136" s="38">
        <f t="shared" si="43"/>
        <v>0</v>
      </c>
      <c r="R136" s="28"/>
      <c r="S136" s="28"/>
      <c r="T136" s="28"/>
      <c r="U136" s="28"/>
      <c r="V136" s="28"/>
      <c r="W136" s="28"/>
    </row>
    <row r="137" spans="1:23" s="27" customFormat="1" ht="24" customHeight="1" x14ac:dyDescent="0.25">
      <c r="A137" s="29"/>
      <c r="B137" s="40">
        <f t="shared" si="44"/>
        <v>7</v>
      </c>
      <c r="C137" s="35" t="s">
        <v>59</v>
      </c>
      <c r="D137" s="30" t="s">
        <v>23</v>
      </c>
      <c r="E137" s="30">
        <v>9.0333333333333332</v>
      </c>
      <c r="F137" s="31">
        <v>60</v>
      </c>
      <c r="G137" s="32">
        <f t="shared" si="41"/>
        <v>542</v>
      </c>
      <c r="H137" s="28"/>
      <c r="I137" s="33">
        <f t="shared" si="42"/>
        <v>7</v>
      </c>
      <c r="J137" s="34"/>
      <c r="K137" s="35"/>
      <c r="L137" s="35"/>
      <c r="M137" s="36" t="str">
        <f t="shared" si="38"/>
        <v>шт.</v>
      </c>
      <c r="N137" s="37">
        <f t="shared" si="39"/>
        <v>9.0333333333333332</v>
      </c>
      <c r="O137" s="30"/>
      <c r="P137" s="36">
        <f t="shared" si="40"/>
        <v>60</v>
      </c>
      <c r="Q137" s="38">
        <f t="shared" si="43"/>
        <v>0</v>
      </c>
      <c r="R137" s="28"/>
      <c r="S137" s="28"/>
      <c r="T137" s="28"/>
      <c r="U137" s="28"/>
      <c r="V137" s="28"/>
      <c r="W137" s="28"/>
    </row>
    <row r="138" spans="1:23" s="27" customFormat="1" ht="24" customHeight="1" x14ac:dyDescent="0.25">
      <c r="A138" s="29"/>
      <c r="B138" s="40">
        <f t="shared" si="44"/>
        <v>8</v>
      </c>
      <c r="C138" s="35" t="s">
        <v>63</v>
      </c>
      <c r="D138" s="30" t="s">
        <v>23</v>
      </c>
      <c r="E138" s="30">
        <v>9.0333582089552245</v>
      </c>
      <c r="F138" s="31">
        <v>134</v>
      </c>
      <c r="G138" s="32">
        <f t="shared" si="41"/>
        <v>1210.47</v>
      </c>
      <c r="H138" s="28"/>
      <c r="I138" s="33">
        <f t="shared" si="42"/>
        <v>8</v>
      </c>
      <c r="J138" s="34"/>
      <c r="K138" s="35"/>
      <c r="L138" s="35"/>
      <c r="M138" s="36" t="str">
        <f t="shared" si="38"/>
        <v>шт.</v>
      </c>
      <c r="N138" s="37">
        <f t="shared" si="39"/>
        <v>9.0333582089552245</v>
      </c>
      <c r="O138" s="30"/>
      <c r="P138" s="36">
        <f t="shared" si="40"/>
        <v>134</v>
      </c>
      <c r="Q138" s="38">
        <f t="shared" si="43"/>
        <v>0</v>
      </c>
      <c r="R138" s="28"/>
      <c r="S138" s="28"/>
      <c r="T138" s="28"/>
      <c r="U138" s="28"/>
      <c r="V138" s="28"/>
      <c r="W138" s="28"/>
    </row>
    <row r="139" spans="1:23" s="27" customFormat="1" ht="24" customHeight="1" thickBot="1" x14ac:dyDescent="0.3">
      <c r="A139" s="29"/>
      <c r="B139" s="40">
        <f t="shared" si="44"/>
        <v>9</v>
      </c>
      <c r="C139" s="35" t="s">
        <v>55</v>
      </c>
      <c r="D139" s="30" t="s">
        <v>23</v>
      </c>
      <c r="E139" s="30">
        <v>5.05</v>
      </c>
      <c r="F139" s="31">
        <v>242</v>
      </c>
      <c r="G139" s="32">
        <f t="shared" si="41"/>
        <v>1222.0999999999999</v>
      </c>
      <c r="H139" s="28"/>
      <c r="I139" s="33">
        <f t="shared" si="42"/>
        <v>9</v>
      </c>
      <c r="J139" s="34"/>
      <c r="K139" s="35"/>
      <c r="L139" s="35"/>
      <c r="M139" s="36" t="str">
        <f t="shared" si="38"/>
        <v>шт.</v>
      </c>
      <c r="N139" s="37">
        <f t="shared" si="39"/>
        <v>5.05</v>
      </c>
      <c r="O139" s="30"/>
      <c r="P139" s="36">
        <f t="shared" si="40"/>
        <v>242</v>
      </c>
      <c r="Q139" s="38">
        <f t="shared" si="43"/>
        <v>0</v>
      </c>
      <c r="R139" s="28"/>
      <c r="S139" s="28"/>
      <c r="T139" s="28"/>
      <c r="U139" s="28"/>
      <c r="V139" s="28"/>
      <c r="W139" s="28"/>
    </row>
    <row r="140" spans="1:23" s="27" customFormat="1" ht="15.75" thickBot="1" x14ac:dyDescent="0.3">
      <c r="B140" s="78" t="s">
        <v>28</v>
      </c>
      <c r="C140" s="79"/>
      <c r="D140" s="79"/>
      <c r="E140" s="79"/>
      <c r="F140" s="79"/>
      <c r="G140" s="51">
        <f>SUM(G131:G139)</f>
        <v>226530.33779999998</v>
      </c>
      <c r="H140" s="2"/>
      <c r="I140" s="75" t="str">
        <f>B140</f>
        <v>ИТОГО по филиалу ЭС ЕАО без НДС, руб.</v>
      </c>
      <c r="J140" s="76"/>
      <c r="K140" s="76"/>
      <c r="L140" s="76"/>
      <c r="M140" s="76"/>
      <c r="N140" s="76"/>
      <c r="O140" s="76"/>
      <c r="P140" s="77"/>
      <c r="Q140" s="11">
        <f>SUM(Q131:Q139)</f>
        <v>0</v>
      </c>
      <c r="R140" s="28"/>
      <c r="S140" s="28"/>
      <c r="T140" s="28"/>
      <c r="U140" s="28"/>
      <c r="V140" s="28"/>
      <c r="W140" s="28"/>
    </row>
    <row r="141" spans="1:23" ht="15" customHeight="1" x14ac:dyDescent="0.25">
      <c r="B141" s="62" t="s">
        <v>29</v>
      </c>
      <c r="C141" s="63"/>
      <c r="D141" s="63"/>
      <c r="E141" s="63"/>
      <c r="F141" s="63"/>
      <c r="G141" s="64"/>
      <c r="H141" s="1"/>
      <c r="I141" s="65" t="str">
        <f>B141</f>
        <v>1.5. Филиал «Южно-Якутские электрические сети»: (Республика Саха (Якутия), г. Алдан, ул. Тарабукина, 60А)</v>
      </c>
      <c r="J141" s="66"/>
      <c r="K141" s="66"/>
      <c r="L141" s="66"/>
      <c r="M141" s="66"/>
      <c r="N141" s="66"/>
      <c r="O141" s="66"/>
      <c r="P141" s="66"/>
      <c r="Q141" s="67"/>
      <c r="R141" s="1"/>
      <c r="S141" s="1"/>
      <c r="T141" s="1"/>
      <c r="U141" s="1"/>
      <c r="V141" s="1"/>
      <c r="W141" s="1"/>
    </row>
    <row r="142" spans="1:23" ht="34.5" customHeight="1" x14ac:dyDescent="0.25">
      <c r="A142" s="6"/>
      <c r="B142" s="40">
        <v>1</v>
      </c>
      <c r="C142" s="35" t="s">
        <v>94</v>
      </c>
      <c r="D142" s="30" t="s">
        <v>23</v>
      </c>
      <c r="E142" s="30">
        <v>66.816666666666663</v>
      </c>
      <c r="F142" s="31">
        <v>180</v>
      </c>
      <c r="G142" s="32">
        <f>E142*F142</f>
        <v>12027</v>
      </c>
      <c r="H142" s="1"/>
      <c r="I142" s="18">
        <f t="shared" ref="I142" si="45">B142</f>
        <v>1</v>
      </c>
      <c r="J142" s="19"/>
      <c r="K142" s="20"/>
      <c r="L142" s="35"/>
      <c r="M142" s="21" t="str">
        <f t="shared" ref="M142:M152" si="46">D142</f>
        <v>шт.</v>
      </c>
      <c r="N142" s="22">
        <f t="shared" ref="N142:N152" si="47">E142</f>
        <v>66.816666666666663</v>
      </c>
      <c r="O142" s="17"/>
      <c r="P142" s="21">
        <f t="shared" ref="P142:P152" si="48">F142</f>
        <v>180</v>
      </c>
      <c r="Q142" s="23">
        <f t="shared" ref="Q142" si="49">O142*P142</f>
        <v>0</v>
      </c>
      <c r="R142" s="1"/>
      <c r="S142" s="1"/>
      <c r="T142" s="1"/>
      <c r="U142" s="1"/>
      <c r="V142" s="1"/>
      <c r="W142" s="1"/>
    </row>
    <row r="143" spans="1:23" s="27" customFormat="1" ht="36" customHeight="1" x14ac:dyDescent="0.25">
      <c r="A143" s="29"/>
      <c r="B143" s="40">
        <f>B142+1</f>
        <v>2</v>
      </c>
      <c r="C143" s="35" t="s">
        <v>56</v>
      </c>
      <c r="D143" s="30" t="s">
        <v>23</v>
      </c>
      <c r="E143" s="30">
        <v>1217.1400000000001</v>
      </c>
      <c r="F143" s="31">
        <v>6</v>
      </c>
      <c r="G143" s="32">
        <f t="shared" ref="G143:G152" si="50">E143*F143</f>
        <v>7302.84</v>
      </c>
      <c r="H143" s="28"/>
      <c r="I143" s="33">
        <f t="shared" ref="I143:I152" si="51">B143</f>
        <v>2</v>
      </c>
      <c r="J143" s="34"/>
      <c r="K143" s="35"/>
      <c r="L143" s="35"/>
      <c r="M143" s="36" t="str">
        <f t="shared" si="46"/>
        <v>шт.</v>
      </c>
      <c r="N143" s="37">
        <f t="shared" si="47"/>
        <v>1217.1400000000001</v>
      </c>
      <c r="O143" s="30"/>
      <c r="P143" s="36">
        <f t="shared" si="48"/>
        <v>6</v>
      </c>
      <c r="Q143" s="38">
        <f t="shared" ref="Q143:Q152" si="52">O143*P143</f>
        <v>0</v>
      </c>
      <c r="R143" s="28"/>
      <c r="S143" s="28"/>
      <c r="T143" s="28"/>
      <c r="U143" s="28"/>
      <c r="V143" s="28"/>
      <c r="W143" s="28"/>
    </row>
    <row r="144" spans="1:23" s="27" customFormat="1" ht="36" customHeight="1" x14ac:dyDescent="0.25">
      <c r="A144" s="29"/>
      <c r="B144" s="40">
        <f t="shared" ref="B144:B152" si="53">B143+1</f>
        <v>3</v>
      </c>
      <c r="C144" s="35" t="s">
        <v>87</v>
      </c>
      <c r="D144" s="30" t="s">
        <v>23</v>
      </c>
      <c r="E144" s="30">
        <v>381.15000000000003</v>
      </c>
      <c r="F144" s="31">
        <v>12</v>
      </c>
      <c r="G144" s="32">
        <f t="shared" si="50"/>
        <v>4573.8</v>
      </c>
      <c r="H144" s="28"/>
      <c r="I144" s="33">
        <f t="shared" si="51"/>
        <v>3</v>
      </c>
      <c r="J144" s="34"/>
      <c r="K144" s="35"/>
      <c r="L144" s="35"/>
      <c r="M144" s="36" t="str">
        <f t="shared" si="46"/>
        <v>шт.</v>
      </c>
      <c r="N144" s="37">
        <f t="shared" si="47"/>
        <v>381.15000000000003</v>
      </c>
      <c r="O144" s="30"/>
      <c r="P144" s="36">
        <f t="shared" si="48"/>
        <v>12</v>
      </c>
      <c r="Q144" s="38">
        <f t="shared" si="52"/>
        <v>0</v>
      </c>
      <c r="R144" s="28"/>
      <c r="S144" s="28"/>
      <c r="T144" s="28"/>
      <c r="U144" s="28"/>
      <c r="V144" s="28"/>
      <c r="W144" s="28"/>
    </row>
    <row r="145" spans="1:23" s="27" customFormat="1" ht="36" customHeight="1" x14ac:dyDescent="0.25">
      <c r="A145" s="29"/>
      <c r="B145" s="40">
        <f t="shared" si="53"/>
        <v>4</v>
      </c>
      <c r="C145" s="35" t="s">
        <v>57</v>
      </c>
      <c r="D145" s="30" t="s">
        <v>23</v>
      </c>
      <c r="E145" s="30">
        <v>1702.95</v>
      </c>
      <c r="F145" s="31">
        <v>102</v>
      </c>
      <c r="G145" s="32">
        <f t="shared" si="50"/>
        <v>173700.9</v>
      </c>
      <c r="H145" s="28"/>
      <c r="I145" s="33">
        <f t="shared" si="51"/>
        <v>4</v>
      </c>
      <c r="J145" s="34"/>
      <c r="K145" s="35"/>
      <c r="L145" s="35"/>
      <c r="M145" s="36" t="str">
        <f t="shared" si="46"/>
        <v>шт.</v>
      </c>
      <c r="N145" s="37">
        <f t="shared" si="47"/>
        <v>1702.95</v>
      </c>
      <c r="O145" s="30"/>
      <c r="P145" s="36">
        <f t="shared" si="48"/>
        <v>102</v>
      </c>
      <c r="Q145" s="38">
        <f t="shared" si="52"/>
        <v>0</v>
      </c>
      <c r="R145" s="28"/>
      <c r="S145" s="28"/>
      <c r="T145" s="28"/>
      <c r="U145" s="28"/>
      <c r="V145" s="28"/>
      <c r="W145" s="28"/>
    </row>
    <row r="146" spans="1:23" s="27" customFormat="1" ht="36" customHeight="1" x14ac:dyDescent="0.25">
      <c r="A146" s="29"/>
      <c r="B146" s="40">
        <f t="shared" si="53"/>
        <v>5</v>
      </c>
      <c r="C146" s="35" t="s">
        <v>58</v>
      </c>
      <c r="D146" s="30" t="s">
        <v>23</v>
      </c>
      <c r="E146" s="30">
        <v>974.475111111111</v>
      </c>
      <c r="F146" s="31">
        <v>45</v>
      </c>
      <c r="G146" s="32">
        <f t="shared" si="50"/>
        <v>43851.38</v>
      </c>
      <c r="H146" s="28"/>
      <c r="I146" s="33">
        <f t="shared" si="51"/>
        <v>5</v>
      </c>
      <c r="J146" s="34"/>
      <c r="K146" s="35"/>
      <c r="L146" s="35"/>
      <c r="M146" s="36" t="str">
        <f t="shared" si="46"/>
        <v>шт.</v>
      </c>
      <c r="N146" s="37">
        <f t="shared" si="47"/>
        <v>974.475111111111</v>
      </c>
      <c r="O146" s="30"/>
      <c r="P146" s="36">
        <f t="shared" si="48"/>
        <v>45</v>
      </c>
      <c r="Q146" s="38">
        <f t="shared" si="52"/>
        <v>0</v>
      </c>
      <c r="R146" s="28"/>
      <c r="S146" s="28"/>
      <c r="T146" s="28"/>
      <c r="U146" s="28"/>
      <c r="V146" s="28"/>
      <c r="W146" s="28"/>
    </row>
    <row r="147" spans="1:23" s="27" customFormat="1" ht="36" customHeight="1" x14ac:dyDescent="0.25">
      <c r="A147" s="29"/>
      <c r="B147" s="40">
        <f t="shared" si="53"/>
        <v>6</v>
      </c>
      <c r="C147" s="35" t="s">
        <v>97</v>
      </c>
      <c r="D147" s="30" t="s">
        <v>23</v>
      </c>
      <c r="E147" s="30">
        <v>2924.9250000000002</v>
      </c>
      <c r="F147" s="31">
        <v>64</v>
      </c>
      <c r="G147" s="32">
        <f t="shared" si="50"/>
        <v>187195.2</v>
      </c>
      <c r="H147" s="28"/>
      <c r="I147" s="33">
        <f t="shared" si="51"/>
        <v>6</v>
      </c>
      <c r="J147" s="34"/>
      <c r="K147" s="35"/>
      <c r="L147" s="35"/>
      <c r="M147" s="36" t="str">
        <f t="shared" si="46"/>
        <v>шт.</v>
      </c>
      <c r="N147" s="37">
        <f t="shared" si="47"/>
        <v>2924.9250000000002</v>
      </c>
      <c r="O147" s="30"/>
      <c r="P147" s="36">
        <f t="shared" si="48"/>
        <v>64</v>
      </c>
      <c r="Q147" s="38">
        <f t="shared" si="52"/>
        <v>0</v>
      </c>
      <c r="R147" s="28"/>
      <c r="S147" s="28"/>
      <c r="T147" s="28"/>
      <c r="U147" s="28"/>
      <c r="V147" s="28"/>
      <c r="W147" s="28"/>
    </row>
    <row r="148" spans="1:23" s="27" customFormat="1" ht="36" customHeight="1" x14ac:dyDescent="0.25">
      <c r="A148" s="29"/>
      <c r="B148" s="40">
        <f t="shared" si="53"/>
        <v>7</v>
      </c>
      <c r="C148" s="35" t="s">
        <v>96</v>
      </c>
      <c r="D148" s="30" t="s">
        <v>23</v>
      </c>
      <c r="E148" s="30">
        <v>2306.6666666666665</v>
      </c>
      <c r="F148" s="31">
        <v>15</v>
      </c>
      <c r="G148" s="32">
        <f t="shared" si="50"/>
        <v>34600</v>
      </c>
      <c r="H148" s="28"/>
      <c r="I148" s="33">
        <f t="shared" si="51"/>
        <v>7</v>
      </c>
      <c r="J148" s="34"/>
      <c r="K148" s="35"/>
      <c r="L148" s="35"/>
      <c r="M148" s="36" t="str">
        <f t="shared" si="46"/>
        <v>шт.</v>
      </c>
      <c r="N148" s="37">
        <f t="shared" si="47"/>
        <v>2306.6666666666665</v>
      </c>
      <c r="O148" s="30"/>
      <c r="P148" s="36">
        <f t="shared" si="48"/>
        <v>15</v>
      </c>
      <c r="Q148" s="38">
        <f t="shared" si="52"/>
        <v>0</v>
      </c>
      <c r="R148" s="28"/>
      <c r="S148" s="28"/>
      <c r="T148" s="28"/>
      <c r="U148" s="28"/>
      <c r="V148" s="28"/>
      <c r="W148" s="28"/>
    </row>
    <row r="149" spans="1:23" s="27" customFormat="1" ht="36" customHeight="1" x14ac:dyDescent="0.25">
      <c r="A149" s="29"/>
      <c r="B149" s="40">
        <f t="shared" si="53"/>
        <v>8</v>
      </c>
      <c r="C149" s="35" t="s">
        <v>49</v>
      </c>
      <c r="D149" s="30" t="s">
        <v>23</v>
      </c>
      <c r="E149" s="30">
        <v>550.9666666666667</v>
      </c>
      <c r="F149" s="31">
        <v>234</v>
      </c>
      <c r="G149" s="32">
        <f t="shared" si="50"/>
        <v>128926.20000000001</v>
      </c>
      <c r="H149" s="28"/>
      <c r="I149" s="33">
        <f t="shared" si="51"/>
        <v>8</v>
      </c>
      <c r="J149" s="34"/>
      <c r="K149" s="35"/>
      <c r="L149" s="35"/>
      <c r="M149" s="36" t="str">
        <f t="shared" si="46"/>
        <v>шт.</v>
      </c>
      <c r="N149" s="37">
        <f t="shared" si="47"/>
        <v>550.9666666666667</v>
      </c>
      <c r="O149" s="30"/>
      <c r="P149" s="36">
        <f t="shared" si="48"/>
        <v>234</v>
      </c>
      <c r="Q149" s="38">
        <f t="shared" si="52"/>
        <v>0</v>
      </c>
      <c r="R149" s="28"/>
      <c r="S149" s="28"/>
      <c r="T149" s="28"/>
      <c r="U149" s="28"/>
      <c r="V149" s="28"/>
      <c r="W149" s="28"/>
    </row>
    <row r="150" spans="1:23" s="27" customFormat="1" ht="36" customHeight="1" x14ac:dyDescent="0.25">
      <c r="A150" s="29"/>
      <c r="B150" s="40">
        <f t="shared" si="53"/>
        <v>9</v>
      </c>
      <c r="C150" s="35" t="s">
        <v>50</v>
      </c>
      <c r="D150" s="30" t="s">
        <v>23</v>
      </c>
      <c r="E150" s="30">
        <v>535.81672413793103</v>
      </c>
      <c r="F150" s="31">
        <v>116</v>
      </c>
      <c r="G150" s="32">
        <f t="shared" si="50"/>
        <v>62154.74</v>
      </c>
      <c r="H150" s="28"/>
      <c r="I150" s="33">
        <f t="shared" si="51"/>
        <v>9</v>
      </c>
      <c r="J150" s="34"/>
      <c r="K150" s="35"/>
      <c r="L150" s="35"/>
      <c r="M150" s="36" t="str">
        <f t="shared" si="46"/>
        <v>шт.</v>
      </c>
      <c r="N150" s="37">
        <f t="shared" si="47"/>
        <v>535.81672413793103</v>
      </c>
      <c r="O150" s="30"/>
      <c r="P150" s="36">
        <f t="shared" si="48"/>
        <v>116</v>
      </c>
      <c r="Q150" s="38">
        <f t="shared" si="52"/>
        <v>0</v>
      </c>
      <c r="R150" s="28"/>
      <c r="S150" s="28"/>
      <c r="T150" s="28"/>
      <c r="U150" s="28"/>
      <c r="V150" s="28"/>
      <c r="W150" s="28"/>
    </row>
    <row r="151" spans="1:23" s="27" customFormat="1" ht="36" customHeight="1" x14ac:dyDescent="0.25">
      <c r="A151" s="29"/>
      <c r="B151" s="40">
        <f t="shared" si="53"/>
        <v>10</v>
      </c>
      <c r="C151" s="35" t="s">
        <v>59</v>
      </c>
      <c r="D151" s="30" t="s">
        <v>23</v>
      </c>
      <c r="E151" s="30">
        <v>9.0333509234828497</v>
      </c>
      <c r="F151" s="31">
        <v>379</v>
      </c>
      <c r="G151" s="32">
        <f t="shared" si="50"/>
        <v>3423.64</v>
      </c>
      <c r="H151" s="28"/>
      <c r="I151" s="33">
        <f t="shared" si="51"/>
        <v>10</v>
      </c>
      <c r="J151" s="34"/>
      <c r="K151" s="35"/>
      <c r="L151" s="35"/>
      <c r="M151" s="36" t="str">
        <f t="shared" si="46"/>
        <v>шт.</v>
      </c>
      <c r="N151" s="37">
        <f t="shared" si="47"/>
        <v>9.0333509234828497</v>
      </c>
      <c r="O151" s="30"/>
      <c r="P151" s="36">
        <f t="shared" si="48"/>
        <v>379</v>
      </c>
      <c r="Q151" s="38">
        <f t="shared" si="52"/>
        <v>0</v>
      </c>
      <c r="R151" s="28"/>
      <c r="S151" s="28"/>
      <c r="T151" s="28"/>
      <c r="U151" s="28"/>
      <c r="V151" s="28"/>
      <c r="W151" s="28"/>
    </row>
    <row r="152" spans="1:23" s="27" customFormat="1" ht="36" customHeight="1" thickBot="1" x14ac:dyDescent="0.3">
      <c r="A152" s="29"/>
      <c r="B152" s="40">
        <f t="shared" si="53"/>
        <v>11</v>
      </c>
      <c r="C152" s="35" t="s">
        <v>55</v>
      </c>
      <c r="D152" s="30" t="s">
        <v>23</v>
      </c>
      <c r="E152" s="30">
        <v>5.05</v>
      </c>
      <c r="F152" s="31">
        <v>189</v>
      </c>
      <c r="G152" s="32">
        <f t="shared" si="50"/>
        <v>954.44999999999993</v>
      </c>
      <c r="H152" s="28"/>
      <c r="I152" s="33">
        <f t="shared" si="51"/>
        <v>11</v>
      </c>
      <c r="J152" s="34"/>
      <c r="K152" s="35"/>
      <c r="L152" s="35"/>
      <c r="M152" s="36" t="str">
        <f t="shared" si="46"/>
        <v>шт.</v>
      </c>
      <c r="N152" s="37">
        <f t="shared" si="47"/>
        <v>5.05</v>
      </c>
      <c r="O152" s="30"/>
      <c r="P152" s="36">
        <f t="shared" si="48"/>
        <v>189</v>
      </c>
      <c r="Q152" s="38">
        <f t="shared" si="52"/>
        <v>0</v>
      </c>
      <c r="R152" s="28"/>
      <c r="S152" s="28"/>
      <c r="T152" s="28"/>
      <c r="U152" s="28"/>
      <c r="V152" s="28"/>
      <c r="W152" s="28"/>
    </row>
    <row r="153" spans="1:23" ht="15.75" thickBot="1" x14ac:dyDescent="0.3">
      <c r="B153" s="73" t="s">
        <v>27</v>
      </c>
      <c r="C153" s="74"/>
      <c r="D153" s="74"/>
      <c r="E153" s="74"/>
      <c r="F153" s="74"/>
      <c r="G153" s="47">
        <f>SUM(G142:G152)</f>
        <v>658710.15</v>
      </c>
      <c r="H153" s="2"/>
      <c r="I153" s="75" t="s">
        <v>27</v>
      </c>
      <c r="J153" s="76"/>
      <c r="K153" s="76"/>
      <c r="L153" s="76"/>
      <c r="M153" s="76"/>
      <c r="N153" s="76"/>
      <c r="O153" s="76"/>
      <c r="P153" s="77"/>
      <c r="Q153" s="11">
        <f>SUM(Q142:Q152)</f>
        <v>0</v>
      </c>
      <c r="R153" s="1"/>
      <c r="S153" s="1"/>
      <c r="T153" s="1"/>
      <c r="U153" s="1"/>
      <c r="V153" s="1"/>
      <c r="W153" s="1"/>
    </row>
    <row r="154" spans="1:23" ht="21" customHeight="1" thickBot="1" x14ac:dyDescent="0.3">
      <c r="A154" s="6"/>
      <c r="B154" s="93" t="s">
        <v>5</v>
      </c>
      <c r="C154" s="94"/>
      <c r="D154" s="94"/>
      <c r="E154" s="94"/>
      <c r="F154" s="94"/>
      <c r="G154" s="43">
        <f>G153+G110+G94+G42+G140+G129</f>
        <v>9766224.6375666671</v>
      </c>
      <c r="H154" s="2"/>
      <c r="I154" s="75" t="s">
        <v>5</v>
      </c>
      <c r="J154" s="76"/>
      <c r="K154" s="76"/>
      <c r="L154" s="76"/>
      <c r="M154" s="76"/>
      <c r="N154" s="76"/>
      <c r="O154" s="76"/>
      <c r="P154" s="77"/>
      <c r="Q154" s="11">
        <f>Q153+Q110+Q94+Q42+Q140+Q129</f>
        <v>0</v>
      </c>
      <c r="R154" s="1"/>
      <c r="S154" s="1"/>
      <c r="T154" s="1"/>
      <c r="U154" s="1"/>
      <c r="V154" s="1"/>
      <c r="W154" s="1"/>
    </row>
    <row r="155" spans="1:23" ht="15" customHeight="1" x14ac:dyDescent="0.25">
      <c r="A155" s="6"/>
      <c r="B155" s="85" t="s">
        <v>14</v>
      </c>
      <c r="C155" s="86"/>
      <c r="D155" s="86"/>
      <c r="E155" s="86"/>
      <c r="F155" s="39">
        <v>0.2</v>
      </c>
      <c r="G155" s="41">
        <f>G154*F155</f>
        <v>1953244.9275133335</v>
      </c>
      <c r="H155" s="2"/>
      <c r="I155" s="87" t="s">
        <v>14</v>
      </c>
      <c r="J155" s="88"/>
      <c r="K155" s="88"/>
      <c r="L155" s="88"/>
      <c r="M155" s="88"/>
      <c r="N155" s="88"/>
      <c r="O155" s="88"/>
      <c r="P155" s="15">
        <v>0.2</v>
      </c>
      <c r="Q155" s="12">
        <f>Q154*P155</f>
        <v>0</v>
      </c>
      <c r="R155" s="1"/>
      <c r="S155" s="1"/>
      <c r="T155" s="1"/>
      <c r="U155" s="1"/>
      <c r="V155" s="1"/>
      <c r="W155" s="1"/>
    </row>
    <row r="156" spans="1:23" ht="15.75" customHeight="1" thickBot="1" x14ac:dyDescent="0.3">
      <c r="A156" s="6"/>
      <c r="B156" s="95" t="s">
        <v>6</v>
      </c>
      <c r="C156" s="96"/>
      <c r="D156" s="96"/>
      <c r="E156" s="96"/>
      <c r="F156" s="96"/>
      <c r="G156" s="42">
        <f>G154+G155</f>
        <v>11719469.56508</v>
      </c>
      <c r="H156" s="2"/>
      <c r="I156" s="82" t="s">
        <v>6</v>
      </c>
      <c r="J156" s="83"/>
      <c r="K156" s="83"/>
      <c r="L156" s="83"/>
      <c r="M156" s="83"/>
      <c r="N156" s="83"/>
      <c r="O156" s="83"/>
      <c r="P156" s="84"/>
      <c r="Q156" s="13">
        <f>Q154+Q155</f>
        <v>0</v>
      </c>
      <c r="R156" s="1"/>
      <c r="S156" s="1"/>
      <c r="T156" s="1"/>
      <c r="U156" s="1"/>
      <c r="V156" s="1"/>
      <c r="W156" s="1"/>
    </row>
    <row r="157" spans="1:23" ht="33.75" customHeight="1" x14ac:dyDescent="0.25">
      <c r="B157" s="90"/>
      <c r="C157" s="90"/>
      <c r="D157" s="90"/>
      <c r="E157" s="90"/>
      <c r="F157" s="90"/>
      <c r="G157" s="90"/>
      <c r="H157" s="1"/>
      <c r="I157" s="1"/>
      <c r="J157" s="1"/>
      <c r="K157" s="1"/>
      <c r="L157" s="28"/>
      <c r="M157" s="2"/>
      <c r="N157" s="2"/>
      <c r="O157" s="2"/>
      <c r="P157" s="1"/>
      <c r="Q157" s="1"/>
      <c r="R157" s="1"/>
      <c r="S157" s="1"/>
      <c r="T157" s="1"/>
      <c r="U157" s="1"/>
      <c r="V157" s="1"/>
      <c r="W157" s="1"/>
    </row>
    <row r="158" spans="1:23" ht="68.25" customHeight="1" x14ac:dyDescent="0.25">
      <c r="B158" s="90"/>
      <c r="C158" s="90"/>
      <c r="D158" s="90"/>
      <c r="E158" s="90"/>
      <c r="F158" s="90"/>
      <c r="G158" s="90"/>
      <c r="H158" s="3"/>
      <c r="I158" s="3"/>
      <c r="J158" s="91" t="s">
        <v>15</v>
      </c>
      <c r="K158" s="92"/>
      <c r="L158" s="55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9.5" x14ac:dyDescent="0.25">
      <c r="G159" s="25"/>
      <c r="J159" s="97"/>
      <c r="K159" s="97"/>
      <c r="L159" s="56"/>
    </row>
    <row r="160" spans="1:23" ht="16.5" x14ac:dyDescent="0.25">
      <c r="G160" s="25"/>
      <c r="J160" s="26"/>
      <c r="K160" s="26"/>
      <c r="L160" s="26"/>
    </row>
    <row r="161" spans="7:14" ht="19.5" x14ac:dyDescent="0.25">
      <c r="G161" s="25"/>
      <c r="J161" s="89"/>
      <c r="K161" s="89"/>
      <c r="L161" s="54"/>
    </row>
    <row r="162" spans="7:14" ht="19.5" x14ac:dyDescent="0.25">
      <c r="G162" s="25"/>
      <c r="J162" s="89"/>
      <c r="K162" s="89"/>
      <c r="L162" s="54"/>
    </row>
    <row r="163" spans="7:14" ht="19.5" x14ac:dyDescent="0.25">
      <c r="J163" s="89"/>
      <c r="K163" s="89"/>
      <c r="L163" s="54"/>
    </row>
    <row r="164" spans="7:14" ht="19.5" x14ac:dyDescent="0.25">
      <c r="G164" s="25"/>
      <c r="J164" s="89"/>
      <c r="K164" s="89"/>
      <c r="L164" s="54"/>
    </row>
    <row r="169" spans="7:14" x14ac:dyDescent="0.25">
      <c r="G169" s="27"/>
      <c r="H169" s="25"/>
      <c r="I169" s="25"/>
      <c r="J169" s="27"/>
      <c r="K169" s="27"/>
      <c r="N169" s="27"/>
    </row>
    <row r="170" spans="7:14" x14ac:dyDescent="0.25">
      <c r="G170" s="27"/>
      <c r="J170" s="27"/>
      <c r="K170" s="27"/>
      <c r="N170" s="27"/>
    </row>
  </sheetData>
  <sheetProtection formatCells="0" formatColumns="0" formatRows="0" insertRows="0" deleteRows="0"/>
  <mergeCells count="45">
    <mergeCell ref="J164:K164"/>
    <mergeCell ref="I154:P154"/>
    <mergeCell ref="B157:G157"/>
    <mergeCell ref="J158:K158"/>
    <mergeCell ref="B154:F154"/>
    <mergeCell ref="B156:F156"/>
    <mergeCell ref="J161:K161"/>
    <mergeCell ref="J159:K159"/>
    <mergeCell ref="B158:G158"/>
    <mergeCell ref="J162:K162"/>
    <mergeCell ref="J163:K163"/>
    <mergeCell ref="I153:P153"/>
    <mergeCell ref="I156:P156"/>
    <mergeCell ref="B155:E155"/>
    <mergeCell ref="I155:O155"/>
    <mergeCell ref="B153:F153"/>
    <mergeCell ref="I94:P94"/>
    <mergeCell ref="B111:G111"/>
    <mergeCell ref="I111:Q111"/>
    <mergeCell ref="B129:F129"/>
    <mergeCell ref="I129:P129"/>
    <mergeCell ref="B141:G141"/>
    <mergeCell ref="I130:Q130"/>
    <mergeCell ref="B140:F140"/>
    <mergeCell ref="I141:Q141"/>
    <mergeCell ref="B110:F110"/>
    <mergeCell ref="I110:P110"/>
    <mergeCell ref="B130:G130"/>
    <mergeCell ref="I140:P140"/>
    <mergeCell ref="B1:Q1"/>
    <mergeCell ref="B3:E3"/>
    <mergeCell ref="I3:Q3"/>
    <mergeCell ref="B95:G95"/>
    <mergeCell ref="B43:G43"/>
    <mergeCell ref="I95:Q95"/>
    <mergeCell ref="B4:G4"/>
    <mergeCell ref="B7:G7"/>
    <mergeCell ref="I4:L4"/>
    <mergeCell ref="B9:G9"/>
    <mergeCell ref="I7:Q7"/>
    <mergeCell ref="I9:Q9"/>
    <mergeCell ref="I43:Q43"/>
    <mergeCell ref="B42:F42"/>
    <mergeCell ref="I42:P42"/>
    <mergeCell ref="B94:F94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2021-09-23T23:48:17Z</cp:lastPrinted>
  <dcterms:created xsi:type="dcterms:W3CDTF">2018-05-22T01:14:50Z</dcterms:created>
  <dcterms:modified xsi:type="dcterms:W3CDTF">2023-10-19T07:16:56Z</dcterms:modified>
</cp:coreProperties>
</file>